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E:\Likhar Sir 28 Feb 2025\VRL LTE 2024\VRL-I-4002-Renovation of ED office, conference hall\ED OFF RENNOVATION\OneDrive_1_4-5-2025\Bid Doc\"/>
    </mc:Choice>
  </mc:AlternateContent>
  <xr:revisionPtr revIDLastSave="0" documentId="13_ncr:1_{D98242CD-A1FF-4330-9B84-EBC2ED0B989B}" xr6:coauthVersionLast="47" xr6:coauthVersionMax="47" xr10:uidLastSave="{00000000-0000-0000-0000-000000000000}"/>
  <workbookProtection workbookPassword="8AFB" lockStructure="1"/>
  <bookViews>
    <workbookView xWindow="-120" yWindow="-120" windowWidth="29040" windowHeight="15840" tabRatio="790" firstSheet="1" activeTab="1"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Sch-1'!$A$1:$G$173</definedName>
    <definedName name="_xlnm.Print_Area" localSheetId="4">'  Sch-2'!$A$1:$G$76</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'Sch-3'!$A$1:$F$107</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Sch-1'!$A$1:$G$175</definedName>
    <definedName name="Z_1A26D3B9_AD8D_4AE9_81F5_E0DF795F4658_.wvu.PrintArea" localSheetId="4" hidden="1">'  Sch-2'!$A$1:$G$78</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'Sch-3'!$A$1:$F$102</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Sch-1'!$A$1:$G$175</definedName>
    <definedName name="Z_25334923_91A5_4F88_9A10_8FA88873EC26_.wvu.PrintArea" localSheetId="4" hidden="1">'  Sch-2'!$A$1:$G$78</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'Sch-3'!$A$1:$F$102</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Sch-1'!$A$1:$G$173</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'Sch-3'!$A$1:$F$107</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'Sch-3'!$98:$101</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Sch-1'!$A$1:$G$175</definedName>
    <definedName name="Z_4F47A486_EA66_4D4B_9D65_1ABEAC31AACE_.wvu.PrintArea" localSheetId="4" hidden="1">'  Sch-2'!$A$1:$G$78</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'Sch-3'!$A$1:$F$102</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Sch-1'!$A$1:$G$175</definedName>
    <definedName name="Z_4F65FF32_EC61_4022_A399_2986D7B6B8B3_.wvu.PrintArea" localSheetId="4" hidden="1">'  Sch-2'!$A$1:$G$78</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'Sch-3'!$A$1:$F$102</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Sch-1'!$A$1:$G$175</definedName>
    <definedName name="Z_58D82F59_8CF6_455F_B9F4_081499FDF243_.wvu.PrintArea" localSheetId="4" hidden="1">'  Sch-2'!$A$1:$G$78</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'Sch-3'!$A$1:$F$102</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Sch-1'!$A$1:$G$173</definedName>
    <definedName name="Z_5E2FF645_A015_403E_863B_BADF6B75C7D1_.wvu.PrintArea" localSheetId="4" hidden="1">'  Sch-2'!$A$1:$G$76</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'Sch-3'!$A$1:$F$101</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Sch-1'!$A$1:$G$175</definedName>
    <definedName name="Z_696D9240_6693_44E8_B9A4_2BFADD101EE2_.wvu.PrintArea" localSheetId="4" hidden="1">'  Sch-2'!$A$1:$G$78</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'Sch-3'!$A$1:$F$102</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Sch-1'!$A$1:$G$175</definedName>
    <definedName name="Z_8DC3BA4D_7811_4245_A3D0_7EE4A8A001CA_.wvu.PrintArea" localSheetId="4" hidden="1">'  Sch-2'!$A$1:$G$78</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'Sch-3'!$A$1:$F$102</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Sch-1'!$A$1:$G$175</definedName>
    <definedName name="Z_B0EE7D76_5806_4718_BDAD_3A3EA691E5E4_.wvu.PrintArea" localSheetId="4" hidden="1">'  Sch-2'!$A$1:$G$78</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'Sch-3'!$A$1:$F$102</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Sch-1'!$A$1:$G$175</definedName>
    <definedName name="Z_B1277D53_29D6_4226_81E2_084FB62977B6_.wvu.PrintArea" localSheetId="4" hidden="1">'  Sch-2'!$A$1:$G$78</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'Sch-3'!$A$1:$F$102</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Sch-1'!$A$1:$G$175</definedName>
    <definedName name="Z_BAD0225F_C858_4E40_A5E7_64BB5328C88A_.wvu.PrintArea" localSheetId="4" hidden="1">'  Sch-2'!$A$1:$G$78</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'Sch-3'!$A$1:$F$102</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Sch-1'!$A$1:$G$173</definedName>
    <definedName name="Z_BEF72719_4CCF_4C9B_95F6_0F3535FF30B3_.wvu.PrintArea" localSheetId="4" hidden="1">'  Sch-2'!$A$1:$G$76</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'Sch-3'!$A$1:$F$102</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Sch-1'!$A$1:$G$173</definedName>
    <definedName name="Z_C3C2F6BE_1796_4187_BF38_BACEF6057F57_.wvu.PrintArea" localSheetId="4" hidden="1">'  Sch-2'!$A$1:$G$76</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'Sch-3'!$A$1:$F$101</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Sch-1'!$A$1:$G$173</definedName>
    <definedName name="Z_CF0E662C_D3BC_4297_99E8_62C40B3B7AD9_.wvu.PrintArea" localSheetId="4" hidden="1">'  Sch-2'!$A$1:$G$76</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'Sch-3'!$A$1:$F$101</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Sch-1'!$A$1:$G$175</definedName>
    <definedName name="Z_E95B21C1_D936_4435_AF6F_90CF0B6A7506_.wvu.PrintArea" localSheetId="4" hidden="1">'  Sch-2'!$A$1:$G$78</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'Sch-3'!$A$1:$F$102</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Sch-1'!$A$1:$G$173</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'Sch-3'!$A$1:$F$107</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'Sch-3'!$98:$101</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5" l="1"/>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C172" i="4"/>
  <c r="C173" i="4"/>
  <c r="F16" i="8" l="1"/>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5" i="8"/>
  <c r="F76" i="8"/>
  <c r="F77" i="8"/>
  <c r="F78" i="8"/>
  <c r="F79" i="8"/>
  <c r="F80" i="8"/>
  <c r="F81" i="8"/>
  <c r="F82" i="8"/>
  <c r="F83" i="8"/>
  <c r="F84" i="8"/>
  <c r="F85" i="8"/>
  <c r="F86" i="8"/>
  <c r="F87" i="8"/>
  <c r="F88" i="8"/>
  <c r="F89" i="8"/>
  <c r="F90" i="8"/>
  <c r="F91" i="8"/>
  <c r="F92" i="8"/>
  <c r="F93" i="8"/>
  <c r="F94" i="8"/>
  <c r="F95" i="8"/>
  <c r="F96" i="8"/>
  <c r="F97" i="8"/>
  <c r="F98" i="8"/>
  <c r="F100" i="8"/>
  <c r="G17" i="5"/>
  <c r="G18" i="4"/>
  <c r="F75" i="5" l="1"/>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99" i="8"/>
  <c r="F101" i="8" s="1"/>
  <c r="D18" i="9" s="1"/>
  <c r="G101" i="8"/>
  <c r="H101" i="8" s="1"/>
  <c r="I101" i="8" s="1"/>
  <c r="B105" i="8"/>
  <c r="C105" i="8"/>
  <c r="G105" i="8"/>
  <c r="B106" i="8"/>
  <c r="C106" i="8"/>
  <c r="G106"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B37" i="12"/>
  <c r="G172" i="4"/>
  <c r="D22" i="9" s="1"/>
  <c r="C34" i="11"/>
  <c r="G173" i="4"/>
  <c r="F38" i="12" s="1"/>
  <c r="B1" i="3"/>
  <c r="B2" i="3"/>
  <c r="AA6" i="3"/>
  <c r="Z2" i="12" s="1"/>
  <c r="B13" i="3"/>
  <c r="H171" i="4"/>
  <c r="G73" i="5"/>
  <c r="F16" i="10" s="1"/>
  <c r="G75" i="5"/>
  <c r="B6" i="12"/>
  <c r="AH7" i="12" s="1"/>
  <c r="AH8" i="12" s="1"/>
  <c r="C75" i="5"/>
  <c r="B21" i="9"/>
  <c r="C26" i="7"/>
  <c r="B8" i="9"/>
  <c r="G31" i="11" l="1"/>
  <c r="B8" i="8"/>
  <c r="A7" i="8"/>
  <c r="C10" i="7"/>
  <c r="C9" i="5"/>
  <c r="F34" i="11"/>
  <c r="B38" i="12"/>
  <c r="A7" i="7"/>
  <c r="F27" i="10"/>
  <c r="D16" i="9"/>
  <c r="G76" i="5"/>
  <c r="D23" i="9"/>
  <c r="G26" i="7"/>
  <c r="D33" i="10"/>
  <c r="B10" i="8"/>
  <c r="C33" i="11"/>
  <c r="B9" i="10"/>
  <c r="C8" i="7"/>
  <c r="B10" i="9"/>
  <c r="AH6" i="12"/>
  <c r="C10" i="5"/>
  <c r="B9" i="8"/>
  <c r="B31" i="10"/>
  <c r="B9" i="9"/>
  <c r="G25" i="7"/>
  <c r="B8" i="10"/>
  <c r="F35" i="12"/>
  <c r="B22" i="9"/>
  <c r="B32" i="10"/>
  <c r="F33" i="11"/>
  <c r="A7" i="5"/>
  <c r="C27" i="7"/>
  <c r="C11" i="5"/>
  <c r="C76" i="5"/>
  <c r="C11" i="7"/>
  <c r="A7" i="10"/>
  <c r="B11" i="8"/>
  <c r="F37" i="12"/>
  <c r="G171" i="4"/>
  <c r="D15" i="9" s="1"/>
  <c r="AH9" i="12"/>
  <c r="B11" i="10"/>
  <c r="D32" i="10"/>
  <c r="D19" i="9" l="1"/>
  <c r="I17" i="11" s="1"/>
  <c r="J17" i="11" s="1"/>
  <c r="L20" i="11" s="1"/>
  <c r="G13" i="10" s="1"/>
  <c r="F15" i="10"/>
  <c r="G15" i="10" l="1"/>
  <c r="D15" i="10" s="1"/>
  <c r="G27" i="10"/>
  <c r="D27" i="10" s="1"/>
  <c r="G16" i="10"/>
  <c r="D16" i="10" s="1"/>
  <c r="D28" i="10" l="1"/>
  <c r="D29" i="10" s="1"/>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<sst xmlns="http://schemas.openxmlformats.org/spreadsheetml/2006/main" count="864" uniqueCount="609">
  <si>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</si>
  <si>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</si>
  <si>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</si>
  <si>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</si>
  <si>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</si>
  <si>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</si>
  <si>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</si>
  <si>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</si>
  <si>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</si>
  <si>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</si>
  <si>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</si>
  <si>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</si>
  <si>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</si>
  <si>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</si>
  <si>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</si>
  <si>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</si>
  <si>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</si>
  <si>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</si>
  <si>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</si>
  <si>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</si>
  <si>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</si>
  <si>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</si>
  <si>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</si>
  <si>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</si>
  <si>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</si>
  <si>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</si>
  <si>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</si>
  <si>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</si>
  <si>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</si>
  <si>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</si>
  <si>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</si>
  <si>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</si>
  <si>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</si>
  <si>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</si>
  <si>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</si>
  <si>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</si>
  <si>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</si>
  <si>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</si>
  <si>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</si>
  <si>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</si>
  <si>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</si>
  <si>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</si>
  <si>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</si>
  <si>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</si>
  <si>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</si>
  <si>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</si>
  <si>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</si>
  <si>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</si>
  <si>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</si>
  <si>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</si>
  <si>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</si>
  <si>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</si>
  <si>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</si>
  <si>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</si>
  <si>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</si>
  <si>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</si>
  <si>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</si>
  <si>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</si>
  <si>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</si>
  <si>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</si>
  <si>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</si>
  <si>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</si>
  <si>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</si>
  <si>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</si>
  <si>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</si>
  <si>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</si>
  <si>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</si>
  <si>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</si>
  <si>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</si>
  <si>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</si>
  <si>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</si>
  <si>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</si>
  <si>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</si>
  <si>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</si>
  <si>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</si>
  <si>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</si>
  <si>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</si>
  <si>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</si>
  <si>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</si>
  <si>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</si>
  <si>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</si>
  <si>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</si>
  <si>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</si>
  <si>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</si>
  <si>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</si>
  <si>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</si>
  <si>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</si>
  <si>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</si>
  <si>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</si>
  <si>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</si>
  <si>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</si>
  <si>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</si>
  <si>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</si>
  <si>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</si>
  <si>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</si>
  <si>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</si>
  <si>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</si>
  <si>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</si>
  <si>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</si>
  <si>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</si>
  <si>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</si>
  <si>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</si>
  <si>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</si>
  <si>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</si>
  <si>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</si>
  <si>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</si>
  <si>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</si>
  <si>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</si>
  <si>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</si>
  <si>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</si>
  <si>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</si>
  <si>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</si>
  <si>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</si>
  <si>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</si>
  <si>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</si>
  <si>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</si>
  <si>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</si>
  <si>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</si>
  <si>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</si>
  <si>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</si>
  <si>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</si>
  <si>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</si>
  <si>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</si>
  <si>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</si>
  <si>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</si>
  <si>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</si>
  <si>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</si>
  <si>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</si>
  <si>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</si>
  <si>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</si>
  <si>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</si>
  <si>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</si>
  <si>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</si>
  <si>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</si>
  <si>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</si>
  <si>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</si>
  <si>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</si>
  <si>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</si>
  <si>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</si>
  <si>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</si>
  <si>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</si>
  <si>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</si>
  <si>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</si>
  <si>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</si>
  <si>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</si>
  <si>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</si>
  <si>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</si>
  <si>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</si>
  <si>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</si>
  <si>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</si>
  <si>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</si>
  <si>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</si>
  <si>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</si>
  <si>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</si>
  <si>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</si>
  <si>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</si>
  <si>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</si>
  <si>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</si>
  <si>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</si>
  <si>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</si>
  <si>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</si>
  <si>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</si>
  <si>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</si>
  <si>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</si>
  <si>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</si>
  <si>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</si>
  <si>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</si>
  <si>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</si>
  <si>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</si>
  <si>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</si>
  <si>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</si>
  <si>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</si>
  <si>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</si>
  <si>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</si>
  <si>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</si>
  <si>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</si>
  <si>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</si>
  <si>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</si>
  <si>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</si>
  <si>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</si>
  <si>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</si>
  <si>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</si>
  <si>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</si>
  <si>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</si>
  <si>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</si>
  <si>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</si>
  <si>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</si>
  <si>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</si>
  <si>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</si>
  <si>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</si>
  <si>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</si>
  <si>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</si>
  <si>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</si>
  <si>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</si>
  <si>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</si>
  <si>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</si>
  <si>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</si>
  <si>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</si>
  <si>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</si>
  <si>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</si>
  <si>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</si>
  <si>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</si>
  <si>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</si>
  <si>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</si>
  <si>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</si>
  <si>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</si>
  <si>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</si>
  <si>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</si>
  <si>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</si>
  <si>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</si>
  <si>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</si>
  <si>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</si>
  <si>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</si>
  <si>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</si>
  <si>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</si>
  <si>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</si>
  <si>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</si>
  <si>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</si>
  <si>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</si>
  <si>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</si>
  <si>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</si>
  <si>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</si>
  <si>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</si>
  <si>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</si>
  <si>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</si>
  <si>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</si>
  <si>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</si>
  <si>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</si>
  <si>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</si>
  <si>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</si>
  <si>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</si>
  <si>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</si>
  <si>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</si>
  <si>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</si>
  <si>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</si>
  <si>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</si>
  <si>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</si>
  <si>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</si>
  <si>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</si>
  <si>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</si>
  <si>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</si>
  <si>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</si>
  <si>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</si>
  <si>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</si>
  <si>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</si>
  <si>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</si>
  <si>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</si>
  <si>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</si>
  <si>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</si>
  <si>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</si>
  <si>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</si>
  <si>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</si>
  <si>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</si>
  <si>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</si>
  <si>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</si>
  <si>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</si>
  <si>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</si>
  <si>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</si>
  <si>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</si>
  <si>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</si>
  <si>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</si>
  <si>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</si>
  <si>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</si>
  <si>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</si>
  <si>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</si>
  <si>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</si>
  <si>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</si>
  <si>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</si>
  <si>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</si>
  <si>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</si>
  <si>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</si>
  <si>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</si>
  <si>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</si>
  <si>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</si>
  <si>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</si>
  <si>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</si>
  <si>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</si>
  <si>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</si>
  <si>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</si>
  <si>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</si>
  <si>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</si>
  <si>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</si>
  <si>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</si>
  <si>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</si>
  <si>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</si>
  <si>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</si>
  <si>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</si>
  <si>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</si>
  <si>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</si>
  <si>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</si>
  <si>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</si>
  <si>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</si>
  <si>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</si>
  <si>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</si>
  <si>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</si>
  <si>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</si>
  <si>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</si>
  <si>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</si>
  <si>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</si>
  <si>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</si>
  <si>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</si>
  <si>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</si>
  <si>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</si>
  <si>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</si>
  <si>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</si>
  <si>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</si>
  <si>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</si>
  <si>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</si>
  <si>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</si>
  <si>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</si>
  <si>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</si>
  <si>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</si>
  <si>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</si>
  <si>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</si>
  <si>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</si>
  <si>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</si>
  <si>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</si>
  <si>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</si>
  <si>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</si>
  <si>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</si>
  <si>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</si>
  <si>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</si>
  <si>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</si>
  <si>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</si>
  <si>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</si>
  <si>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</si>
  <si>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</si>
  <si>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</si>
  <si>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</si>
  <si>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</si>
  <si>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</si>
  <si>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</si>
  <si>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</si>
  <si>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</si>
  <si>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</si>
  <si>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</si>
  <si>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</si>
  <si>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</si>
  <si>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</si>
  <si>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</si>
  <si>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sqm</t>
  </si>
  <si>
    <t>Part-A (Schedule Item)</t>
  </si>
  <si>
    <t>4.1.3</t>
  </si>
  <si>
    <t>1:2:4 (1 cement : 2 coarse sand (zone-lll) derived from natural sources : 4 graded stone aggregate 20 mm nominal size derived from natural sources)</t>
  </si>
  <si>
    <t>cum</t>
  </si>
  <si>
    <t>Dismantling tile work in floors and roofs laid in cement mortar including stacking material within 50 metres lead.</t>
  </si>
  <si>
    <t>15.23.1</t>
  </si>
  <si>
    <t>For thickness of tiles 10 mm to 25 mm</t>
  </si>
  <si>
    <t>15.23.2</t>
  </si>
  <si>
    <t>For thickness of tiles above 25 mm and up to 40 mm</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</si>
  <si>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</si>
  <si>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11.41.2</t>
  </si>
  <si>
    <t>Size of Tile 600x600 mm</t>
  </si>
  <si>
    <t>11.46.2</t>
  </si>
  <si>
    <t>11.49.2</t>
  </si>
  <si>
    <t>9.147A</t>
  </si>
  <si>
    <t>9.147.C2</t>
  </si>
  <si>
    <t>B</t>
  </si>
  <si>
    <t>CIRCUIT WIRING  - From MDB Panel / Meter Panel  To  SDBs  and From SDBs to Switchboards ; Light / Fan Points ; 6A Power sockets ;  16A &amp; 25A Power sockets:-</t>
  </si>
  <si>
    <t>Supply, laying, installation towards main circuit wiring from Meter Panel / MDB to respective SDBs/Controller , SDBs to Switch boards and Light / Fan points , PA point, Fire alarm panel, Solar wiring as per the drawing, interior layout, site conditions in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Further, the responcibility of developing wiring layout drawing as per direction of Engg. I/c  is included in the scope of wiring) complete for the following :-</t>
  </si>
  <si>
    <t>From Switchboard to Light point / Ceiling fan / Exhaust fan / 6 A Switch Sockets :-</t>
  </si>
  <si>
    <t>Main with 2x1.5 Sq.mm and earth wire 1.5 sq.mm FR PVC Copper conductor Multistrand wires in PVC Conduit  as per the technical specification.</t>
  </si>
  <si>
    <t>Mtrs</t>
  </si>
  <si>
    <t>From Telephone Junction Box to Junction Box</t>
  </si>
  <si>
    <t>Supplying &amp; erecting telephone copper cable 20 pair with 0.5 mm dia. laid in provided PVC casing capping / conduit as per specification No. WG-TW</t>
  </si>
  <si>
    <t>Mtrs.</t>
  </si>
  <si>
    <t>C</t>
  </si>
  <si>
    <t>MODULAR SWITCHES, BOXES, COVER PLATES FOR LIGHT, CEILING FAN, BELL POINTS, BELL STATION, 6A SWITCH SOCKET  &amp; 15A POWER SOCKETS.</t>
  </si>
  <si>
    <t>Supply, installation, testing and commissioning of wiring accessories of approved ISI/CE certified make modular range such as modular switches, switch socket outlets, power sockets,  etc. for the following with suitable mounting plates &amp; boxes (Modular Range) in the required configuration as per the interior layout and direction of engg-in-charge</t>
  </si>
  <si>
    <t>10A single pole, 1way switch for light and for 6A power points of ISI mark approved make.</t>
  </si>
  <si>
    <t>Nos.</t>
  </si>
  <si>
    <t>10A, Multipin 5/6  Socket of ISI mark approved make.</t>
  </si>
  <si>
    <t xml:space="preserve">20 A , Single pole, 1 way switch of ISI mark approved make for  with Indicator </t>
  </si>
  <si>
    <t>Nos</t>
  </si>
  <si>
    <t xml:space="preserve">16 A , Multipin 5/6 pin  Socket of ISI mark approved make for  with Indicator </t>
  </si>
  <si>
    <t>Electronic regulator (Step type) for ceiling fan / Wall mounting fan of ISI mark approved make.</t>
  </si>
  <si>
    <t>Concealed type modular switch box with double mounting plate for 3 module of ISI mark approved make.</t>
  </si>
  <si>
    <t>Concealed type modular switch box with double mounting plate for 4 module of ISI mark approved make.</t>
  </si>
  <si>
    <t>Concealed type modular switch box with double mounting plate for 6 module of ISI mark approved make.</t>
  </si>
  <si>
    <t>Concealed type modular switch box with double mounting plate for 12 module of ISI mark approved make.</t>
  </si>
  <si>
    <t>Supplying and erecting ISI mark modular type computer jack RJ 45 with safety shutter, duly erected on provided plate and box</t>
  </si>
  <si>
    <t>D</t>
  </si>
  <si>
    <t>SUPPLY OF ENERGY SAVER LIGHT FITTINGS/FIXTURES, WEATHER PROOF STREET LIGHT FLOURESCENT FITTINGS; CEILING FAN; WALL MOUNTING FAN; EX-FAN AND ERECTION/ INSTALLATION WORKS :-</t>
  </si>
  <si>
    <t>Designing, drawing,  Providing,  installation, testing and commissioning of  pre wired FLOURESCENT Fitting / CFL complete with Tube etc., in all respect on ceiling with necessary down rods as required or wall or recessed mounting as per the site condition and direction of engg-in-charge.</t>
  </si>
  <si>
    <t>EA</t>
  </si>
  <si>
    <t>AIR CONDITIONER</t>
  </si>
  <si>
    <t>"RENOVATION OF ED OFFICE, CONFERENCE HALL &amp; STAFF ROOM ON IST FLOOR OF OFFICE BUILDING AT RHQ NAGPUR"</t>
  </si>
  <si>
    <t>Mob No</t>
  </si>
  <si>
    <t>E mail</t>
  </si>
  <si>
    <t>DSR 23</t>
  </si>
  <si>
    <t xml:space="preserve">PART - A - SCHEDULE ITEMS: </t>
  </si>
  <si>
    <t>Brick work with non modular fly ash bricks conforming to IS:12894,class designation 10 average compressive strength in super structure above plinth level up to floor V level in :</t>
  </si>
  <si>
    <t>6.34.2</t>
  </si>
  <si>
    <t xml:space="preserve">Cement mortar 1:6 (1 cement : 6 Coarse sand) </t>
  </si>
  <si>
    <t>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 complete at all levels.</t>
  </si>
  <si>
    <t>8.2.2</t>
  </si>
  <si>
    <t>Granite of any colour and shade</t>
  </si>
  <si>
    <t>8.2.2.1</t>
  </si>
  <si>
    <t>Area of slab upto 0.50 Sq. m.</t>
  </si>
  <si>
    <t>8.2.2.2</t>
  </si>
  <si>
    <t>Area of slab over 0.50 Sq. m.</t>
  </si>
  <si>
    <t>Providing edge moulding to 18mm thick marble stone counters, Vanities etc. including machine polishing to edge to give high gloss finish etc. complete as per design approved by Engineer-in-Charge.</t>
  </si>
  <si>
    <t>8.3.2</t>
  </si>
  <si>
    <t>Granite work</t>
  </si>
  <si>
    <t xml:space="preserve">metre </t>
  </si>
  <si>
    <t>Providing and fixing stone slab with table rubbed, edges rounded and polished, of size 75x50 cm deep and 1.8 cm thick, fixed in urinal
partitions by cutting a chase of appropriate width with chase cutter andembedding the stone in the chase with epoxy grout or with cement concrete 1:2:4 (1 cement : 2 coarse sand : 4 graded stone aggregate 6mm nominal size) as per direction of Engineer-in-charge and finished
smooth.</t>
  </si>
  <si>
    <t>8.10.2</t>
  </si>
  <si>
    <t>Granite Stone of approved shade</t>
  </si>
  <si>
    <t>9.7.7</t>
  </si>
  <si>
    <t>Float glass panes</t>
  </si>
  <si>
    <t>9.7.7.2</t>
  </si>
  <si>
    <t>5.0 mm thick glass panes (weight not less than 12.50 kg/sqm).</t>
  </si>
  <si>
    <t>Providing and fixing aluminium hanging floor door stopper ISI marked anodised (anodic coating not less than grade AC 10 as per IS : 1868) transparent or dyed to required colour and shade with necessary screws etc. complete.</t>
  </si>
  <si>
    <t>9.101.2</t>
  </si>
  <si>
    <t>Twin rubber stopper</t>
  </si>
  <si>
    <t xml:space="preserve">Providing and fixing factory made uPVC glazed/wire mesh windows /doors  comprising of lead free uPVC multi-chambered frame, sash and mullion/coupler (where ever required) extruded profiles having minimum wall thickness of 1.7mm for Series R1 and R2 profiles and 2.1mm for Series R3 and R4 conforming to EN: 12608 in any shape colour and design duly reinforced with galvanized mild steel section made of required shape and size as per CPWD Specification, uPVC extruded glazing beads, interlocks and lnline sash adaptor (where ever required) of appropriate dimension, EPDM gasket hardwere, SS 304 grade fastners of minimum 8mm dia with countersunk head comprising of matching polyamide PA6 grade sleeve for fixing frame to finished wall as per IS 1367: Part 1 to 14, plastic packers, plastic caps and necessary stainless steel screws etc. Profile of frame sash &amp; mullion (if required) shall be mitred cut and fusion welded mechanically jointed duly sealed at all corners, including drilling of holes for fixing hardware's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reinforecement and cross sections of uPVC profiles to be as per design approved by Engineer-in-Charge. 
</t>
  </si>
  <si>
    <t>Wire mesh/ Glazing of plain /toughed/laminated/double glass unit with/without high performance coatings as per design requirements and conforming to IS: 3548 &amp; IS: 16231 shall be paid separately</t>
  </si>
  <si>
    <t xml:space="preserve">Note:- Structural design proof checked from a Government Engineering Institute, to be provided by the manufacturer for : </t>
  </si>
  <si>
    <t>i) Sites with basic wind speed&gt; 45m/s as per IS 875-Part 3                                        ii) Sites with structure height more than 20m for all wind speeds</t>
  </si>
  <si>
    <t>9.147.A5</t>
  </si>
  <si>
    <t xml:space="preserve">Three track three panels sliding window with Aluminium channel for roller track, wool pile, nylon rollers with SS 304 body. </t>
  </si>
  <si>
    <t>9.147.A5.1</t>
  </si>
  <si>
    <t>Using R2 series with frame (70 mm &amp; above) x (40 mm &amp; above) &amp; sash (25 mm &amp; above)  x (50 mm &amp; above) with zinc alloy (zamak) powder coated touch locks with hook. (Height upto 1.2 metre).</t>
  </si>
  <si>
    <t>Fixed window / ventilator with mullion transom</t>
  </si>
  <si>
    <t>9.147.C2.2</t>
  </si>
  <si>
    <t>Using R2 series with frame (39mm &amp; above)x(39mm &amp; above) &amp; mullion (39mm &amp; above)x(60mm &amp; above). (Height upto 1.2m)</t>
  </si>
  <si>
    <t xml:space="preserve">9.147.E1 </t>
  </si>
  <si>
    <t xml:space="preserve">Casement window single panel with S:S. 304 friction hinges 
as per size and weight of sash, multi-point locking system, 
zinc alloy (zamak) powder coated handles. </t>
  </si>
  <si>
    <t xml:space="preserve">9.147.E1.1 </t>
  </si>
  <si>
    <t xml:space="preserve">Using R2 series with frame (39 mm &amp; above) x (39 mm &amp; above) &amp; sash (39 mm &amp; above) x (60 mm &amp; above). (Height upto 1,2 metre) </t>
  </si>
  <si>
    <t xml:space="preserve">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 </t>
  </si>
  <si>
    <t xml:space="preserve">kg </t>
  </si>
  <si>
    <t>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</si>
  <si>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t>
  </si>
  <si>
    <t xml:space="preserve">Providing and laying Vitrified tiles in different sizes (thickness to be 
specified by the manufacturer), with water absorption less than 0.08% 
and conforming to IS: 15622, of approved brand &amp; manufacturer, in all 
colours and shade, in skirting, riser of steps, laid with cement based high 
polymer modified quick set tile adhesive (water based) conforming to IS: 
15477, in average 6 mm thickness, including grouting of joints (Payment 
for grouting of joints to be made separately). </t>
  </si>
  <si>
    <t xml:space="preserve">11,47.2 </t>
  </si>
  <si>
    <t xml:space="preserve">Size of Tile 600x600 mm </t>
  </si>
  <si>
    <t>Providing and laying Vitrified tiles in floor with different sizes (thickness to
be specified by the manufacturer), with water absorption less than 0.08%
and conforming to 1$:15622, of approved brand &amp; manufacturer, in all
colours and shade, laid with cement based high polymer modified quick
set tile adhesive (water based) conforming to IS : 15477, in average 6 mm
thickness, including grouting of joints (Payment for grouting of joints to be
made separately).</t>
  </si>
  <si>
    <t xml:space="preserve">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:inclusive) as per IS : 277 and consisting of angle cleats of size 25 mm wide x 1.6 mm thick with flanges of 27 mm and 37mm, at1200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t>
  </si>
  <si>
    <t>12.45.3</t>
  </si>
  <si>
    <t>12.5 mm thick tapered edge gypsum moisture resistant board</t>
  </si>
  <si>
    <t>Providing and Fixing 15 mm thick densified tegular edged eco friendly light weight calcium silicate false ceiling tiles of approved texture of size 595 x 595 mm in true horizontal level, suspended on inter locking metal grid of hot dipped galvanised steel sections (galvanising @ 120 grams per sqm including both side) consisting of main ‘T’ runner suitably spaced at joints to get required length and of size 24x38 mm made from 0.33 mm thick (minimum) sheet,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 pre-coated steel of size(24x24X3000 mm made of 0.40 mm thick (minimum) sheet with the help of rawl plugs at 450 mm centre to centre with 25 mm long dry wall screws @ 230 mm interval and laying 15 mm thick densified edges calicum silicate ceiling tiles of approved texture in the grid, including, cutting/ making opening for services like diffusers, grills, light fittings, fixtures, smoke detectors etc., wherever required.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bottom exposed with 24 mm of all Tsections shall be pre-painted with polyster baked paint, for all heights, as per specifications, drawings and as directed by Engineer-in-Charge.</t>
  </si>
  <si>
    <t>12 mm cement plaster of mix :</t>
  </si>
  <si>
    <t>13.4.2</t>
  </si>
  <si>
    <t>1:6 (1 cement: 6 fine sand)</t>
  </si>
  <si>
    <t>18 mm cement plaster in two coats under layer 12 mm thick cement plaster
1:5 (1 cement : 5 coarse sand) finished with a top layer 6 mm thick cement
plaster 1:6 (1 cement : 6 fine sand).</t>
  </si>
  <si>
    <t>13.26</t>
  </si>
  <si>
    <t>Providing and applying plaster of paris putty of 2 mm thickness over 
plastered surface to prepare the surface even and smooth complete.</t>
  </si>
  <si>
    <t xml:space="preserve"> Wall painting with premium acrylic emulsion paint of interior grade, having VOC (Volatile Organic Compound ) content less than 50 grams/ litre of approved brand and manufacture, including applying additional coats wherever required to achieve even shade and colour</t>
  </si>
  <si>
    <t>13.83.2</t>
  </si>
  <si>
    <t xml:space="preserve"> Two coats</t>
  </si>
  <si>
    <t>Applying priming coats with primer of approved brand and manufacture, having low VOC (Volatile Organic Compound ) content.</t>
  </si>
  <si>
    <t>13.85.3</t>
  </si>
  <si>
    <t>With water thinnable cement primer on wall surface having VOC content less than 50 grams/litre</t>
  </si>
  <si>
    <t>Painting with synthetic enamel paint of approved brand and manufacture of required colour to give an even shade:</t>
  </si>
  <si>
    <t>13.62.1</t>
  </si>
  <si>
    <t>Two or more coats on new work over an under coat of suitable shade with ordinary paint of approved brand and manufacture.</t>
  </si>
  <si>
    <t>Demolishing cement concrete manually/ by mechanical means including
disposal of material within 50 metres lead as per direction of Engineer -
in - charge.</t>
  </si>
  <si>
    <t>15.2.1</t>
  </si>
  <si>
    <t>Nominal concrete 1:3:6 or richer mix (including equivalent
design mix)</t>
  </si>
  <si>
    <t>Taking out doors, windows and clerestory window shutters (steel or wood)
including stacking within 50 metres lead :</t>
  </si>
  <si>
    <t>15.13.1</t>
  </si>
  <si>
    <t>Of area 3 sq. metres and below</t>
  </si>
  <si>
    <t>15.13.2</t>
  </si>
  <si>
    <t>Of area beyond 3 sq. metres</t>
  </si>
  <si>
    <t>15.23</t>
  </si>
  <si>
    <t>Dismantling aluminium/ Gypsum partitions, doors, windows, fixed glazing 
and false ceiling including disposal of unserviceable material and stacking 
of serviceable material with in 50 meters lead as directed by Engineer_x0002_in-charge</t>
  </si>
  <si>
    <t>15.60</t>
  </si>
  <si>
    <t>17.35</t>
  </si>
  <si>
    <t>meter</t>
  </si>
  <si>
    <t>17.35.2</t>
  </si>
  <si>
    <t>75 mm diameter</t>
  </si>
  <si>
    <t>17.35.2.2</t>
  </si>
  <si>
    <t>Centrifugally cast (spun) iron socketed pipe
as per IS: 3989</t>
  </si>
  <si>
    <t>17.36</t>
  </si>
  <si>
    <t>Providing and filling the joints with spun yarn, cement slurry and cement mortar 1:2 ( 1 cement : 2 fine sand) in S.C.I./ C.I. Pipes :</t>
  </si>
  <si>
    <t>17.36.1</t>
  </si>
  <si>
    <t>75 mm dia pipe</t>
  </si>
  <si>
    <t>17.36.2</t>
  </si>
  <si>
    <t>100 mm dia pipe</t>
  </si>
  <si>
    <t>17.37</t>
  </si>
  <si>
    <t>Providing and fixing M.S. holder-bat clamps of approved design to Sand Cast iron/cast iron (spun) pipe embedded in and including cement concrete blocks 10x10x10 cm of 1:2:4 mix (1 cement : 2 coarse sand : 4 graded stone aggregate 20 mm nominal size), including cost of cutting holes and making good the walls etc. :</t>
  </si>
  <si>
    <t>17.37.1</t>
  </si>
  <si>
    <t>For 100 mm dia pipe</t>
  </si>
  <si>
    <t>17.37.2</t>
  </si>
  <si>
    <t>For 75 mm dia pipe</t>
  </si>
  <si>
    <t>17.38</t>
  </si>
  <si>
    <t>Providing and fixing bend of required degree with access door, insertion rubber washer 3 mm thick, bolts and nuts complete.</t>
  </si>
  <si>
    <t>17.38.1</t>
  </si>
  <si>
    <t>17.38.1.2</t>
  </si>
  <si>
    <t>Sand cast iron S&amp;S as per IS - 3989</t>
  </si>
  <si>
    <t>17.38.2</t>
  </si>
  <si>
    <t>75 mm dia</t>
  </si>
  <si>
    <t>17.38.2.2</t>
  </si>
  <si>
    <t>Providing and fixing plain bend of required degree</t>
  </si>
  <si>
    <t>17.39.1</t>
  </si>
  <si>
    <t>100mm dia</t>
  </si>
  <si>
    <t>17.39.1.2</t>
  </si>
  <si>
    <t>17.39.2</t>
  </si>
  <si>
    <t>75mm dia</t>
  </si>
  <si>
    <t>17.39.2.2</t>
  </si>
  <si>
    <t>17.42</t>
  </si>
  <si>
    <t>Providing and fixing double equal plain junction of required degree.</t>
  </si>
  <si>
    <t>17.42.2</t>
  </si>
  <si>
    <t>75x75x75x75 mm</t>
  </si>
  <si>
    <t>17.42.2.2</t>
  </si>
  <si>
    <t>17.43</t>
  </si>
  <si>
    <t>Providing and fixing single equal plain junction of required degree with access door, insertion rubber washer 3 mm thick, bolts and nuts complete.</t>
  </si>
  <si>
    <t>17.43.1</t>
  </si>
  <si>
    <t>100x100x100 mm</t>
  </si>
  <si>
    <t>17.43.1.2</t>
  </si>
  <si>
    <t>17.43.2</t>
  </si>
  <si>
    <t>75x75x75 mm</t>
  </si>
  <si>
    <t>17.43.2.1</t>
  </si>
  <si>
    <t>17.55</t>
  </si>
  <si>
    <t>Providing and fixing door piece, insertion rubber washer 3mm thick, bolts &amp; nuts complete :</t>
  </si>
  <si>
    <t>17.55.1</t>
  </si>
  <si>
    <t>100 mm</t>
  </si>
  <si>
    <t>17.55.1.2</t>
  </si>
  <si>
    <t>17.55.2</t>
  </si>
  <si>
    <t>75 mm</t>
  </si>
  <si>
    <t>17.55.2.2</t>
  </si>
  <si>
    <t>17.58</t>
  </si>
  <si>
    <t>Providing lead caulked joints to sand cast iron/centrifugally cast (spun) iron pipes and fittings of diameter :</t>
  </si>
  <si>
    <t>17.58.1</t>
  </si>
  <si>
    <t>17.58.2</t>
  </si>
  <si>
    <t>17.60</t>
  </si>
  <si>
    <t>Providing and fixing trap of self cleansing design with screwed down or hinged grating with or without vent arm complete, including cost of cutting and making good the walls and floors :</t>
  </si>
  <si>
    <t>17.60.2</t>
  </si>
  <si>
    <t>100 mm inlet and 75 mm outlet</t>
  </si>
  <si>
    <t>17.60.2.1</t>
  </si>
  <si>
    <t>18.8</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</si>
  <si>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</si>
  <si>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18.8.2</t>
  </si>
  <si>
    <t>20 mm nominal outer dia Pipes</t>
  </si>
  <si>
    <t>18.8.4</t>
  </si>
  <si>
    <t>32 mm nominal outer dia Pipes</t>
  </si>
  <si>
    <t>Dismantaling of work station of wooden panel partition, auxillary items window palmet decorative wooden cornice etc. stacking within the premises approved by Engineer in-charge</t>
  </si>
  <si>
    <t>Providing &amp; fixing 4mm thick veneers of approved make and design as per direction of Engineer-in-Chage including cost of adhesive &amp; all materials &amp; labour, transportation etc. all complete, but excluding polishing. Veneers of Reputed make Green Lam/Century as approved by E-i-C shall be used.</t>
  </si>
  <si>
    <t>NS-3</t>
  </si>
  <si>
    <t>Polishing in high gloss/matt finish melamine clear polish on wood
work in required color/wooden shade texture with following process
in the sequence as detailed below:</t>
  </si>
  <si>
    <t>1. The surface to be polished is rubbed with sand paper 80/120 no.
and then with sand paper of 160/180 nos.</t>
  </si>
  <si>
    <t>2. Applying two coats of sealer with spray gun and allowing sufficient
drying time for 1st coat and 2nd coat is allowed to dry for 8 to 12
hrs.</t>
  </si>
  <si>
    <t>3. On drying of sealer coat, wet rubbing with emery cloth of finer
grading with ample water to remove excess sealer layer and
make the surface further smooth after this wet rubbing, then
surface is applied with special grade melamine fillers to fill all
the small and big holes/grooves etc. Filler coat to be allowed to
dry for 4 to 6 hrs on which again a light wet rubbing is done this
surface is further allowed to dry for 12 hrs.</t>
  </si>
  <si>
    <t>4. On this, 1st coat of melamine polish is applied with spray gun
using melamine clear polish and melamine thinner in required
proportion. This 1st coat is allowed to dry for 24 hrs then this dry
surface is again fine wet rubbed smooth, which is further allowed
to dry for 12 hrs. The final melamine polish is applied with
compressor pressure spray gun using melamine clear polish
and melamine thinner mixed in required proportion complete as
per direction of Engineer-in-Charge. (Final coat to be done in 1
or 2 layers without gap of time.)</t>
  </si>
  <si>
    <t>NS-4</t>
  </si>
  <si>
    <t>Providing and laying 600x600mm antiskid vitrified floor tiles in flooring and skirting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t>
  </si>
  <si>
    <t>Sqm</t>
  </si>
  <si>
    <t>NS-5</t>
  </si>
  <si>
    <t>Providing and fixing vitrified wall tiles, 300x600mm or of approved size, shade &amp; design, ISI marked (thickness to be specified by the manufacturer), of approved make, in all colours as approved by Engineer-in-Charge, in skirting and dados, over 12 mm thick bed of cement mortar 1:3 (1 cement : 3 coarse sand) and jointing with grey cement slurry @ 3.3kg per sqm, including pointing in white cement mixed with pigment of matching shade complete.</t>
  </si>
  <si>
    <t>NS-6</t>
  </si>
  <si>
    <t>Profiding &amp; fixing C.P. two way Brass bib-cock 15 mm dia Jaquar Make  (KUP-CHR-35041PM) equivalent make &amp; model as approved by E-i-C.</t>
  </si>
  <si>
    <t>NS-7</t>
  </si>
  <si>
    <t>Providing &amp; Fixing Angular Stop Cock wall flange of Jaquar Make (KUP-CHR-35053 PM) or equivalent make &amp; model as approved by E-i-C.</t>
  </si>
  <si>
    <t>NS-8</t>
  </si>
  <si>
    <t>Providing &amp; Fixing Health Fauct of Jaquar Make (ALD-CHR-573) or equivalent make &amp; model as approved by E-i-C.</t>
  </si>
  <si>
    <t>NS-9</t>
  </si>
  <si>
    <t>Providing &amp; Fixing Counter top Wahs Basin of Jaquar Make (KUS-WHT-35935) or equivalent make &amp; model as approved by E-i-C.</t>
  </si>
  <si>
    <t>NS-10</t>
  </si>
  <si>
    <t>Providing &amp; Fixing extended body pillar cock with auto closing system Jaquar make PRS-CHR-031L65 or equivalent make &amp; model as approved by E-i-C.</t>
  </si>
  <si>
    <t>NS-11</t>
  </si>
  <si>
    <t xml:space="preserve">Providing &amp; Fixing 32mm Waste Coupling  with necessary sealing rings etc. of appropriate lake as per site requirements of make &amp; model as approved by E-i-C. </t>
  </si>
  <si>
    <t>NS-12</t>
  </si>
  <si>
    <t>P/F Jaquar make urinal URS-WHT-13253O urinal basin of 370 x 315 x 620 mm with Jaquar make Auto Closing Concealed Urinal flush valve (PRS-CHR-073) or equivalent makes &amp; models as approved by E-i-C with all necessary fixures etc. all complete.</t>
  </si>
  <si>
    <t>NS-13</t>
  </si>
  <si>
    <t>Providing &amp; Fixing rimless wall hung WC with UF soft close seat cover hinges accessories set of Jaquar make (KUS-WHT-35953BIUSFM) along with Jaquar make concealed body flush valve (FLV-CHR-1095SQ) 32mm size with exposed shut off provision &amp; 100mm square plate or equivalent makes &amp; models as approved by E-i-C with all necessary fixures viz. rack bolt ZPS-SNS-RB01 etc. all complete.</t>
  </si>
  <si>
    <t>NS-14</t>
  </si>
  <si>
    <t xml:space="preserve">Providing and fixing 6 mm mirror of approved make &amp; size with 6 mm thick WPC board of approved make on back side including flat polishing of edges with chamfered edged on all corners (top &amp; bottom) or as per direction of Engineer in Charge etc all complete (Studs for fixing mirrors shall be paid seperately).  </t>
  </si>
  <si>
    <t>NS-15</t>
  </si>
  <si>
    <t>Providing and fixinmg SS Studs for mirror as per requirement &amp; direction of E-I-C etc all complete. The studs shall be capable of holding combined thickness of 12 mm (6 mm mirror &amp; 6 mm back board) mirror</t>
  </si>
  <si>
    <t>NS-16</t>
  </si>
  <si>
    <t>Providing and fixing 110 mm SWR nahani trap for bathrooms with proper fixing and as per engineer incharge conplete in all respect</t>
  </si>
  <si>
    <t>NS-17</t>
  </si>
  <si>
    <t>Providing and fixing SS drain cover in bathroom nahani traps 110mm</t>
  </si>
  <si>
    <t>NS-18</t>
  </si>
  <si>
    <t xml:space="preserve">Providing &amp; fixing cowel dome 100 mm dia </t>
  </si>
  <si>
    <t>NS-19</t>
  </si>
  <si>
    <t>75 MM DIA</t>
  </si>
  <si>
    <t>NS-20</t>
  </si>
  <si>
    <t>Providing Core cutting uisng Core cutter machines for passage of Plumbing pipes from chajja as per engineer incharge complete and repairing the holes with proper finish with mortar</t>
  </si>
  <si>
    <t>NS-21</t>
  </si>
  <si>
    <t>Providing &amp; fixing of Jaquar make (ACN-CHR-1153S) or similar feature of ROCA/GROHE model  Toilet roll holder including flap with labour and complete in all respect as directed by EIC.</t>
  </si>
  <si>
    <t>NS-22</t>
  </si>
  <si>
    <t>Providing &amp; fixing of Jaquar make (ACN-CHR-1137N) or similar feature of ROCA/GROHE model  Soap Dispenser with Metallic Bottle with labour and complete in all respect as directed by EIC.</t>
  </si>
  <si>
    <t>NS-23</t>
  </si>
  <si>
    <t>Providing &amp; Fixing Jaquar make Bottle Trap (with Internal Partition) 32mm Size with 300mm &amp; 190mm Long Wall Connection Pipes &amp; Wall Flange (model ALD-CHR-769L) or equivalent as per direction of E-i-C all complete.</t>
  </si>
  <si>
    <t>NS-24</t>
  </si>
  <si>
    <t>Providing and fixing jaguarAKP-CHR-1121BN Towel  ROUND Ring or equivalent as approved by EIC/Site engineer in all respect as directed.</t>
  </si>
  <si>
    <t>NS-25</t>
  </si>
  <si>
    <t>Providing and fixing jaquar AKP-CHR-35781PS Towel rack 600mm long with lower hanger or equivalent as approved by site engineer in all respect as directed complete</t>
  </si>
  <si>
    <t>NS-26</t>
  </si>
  <si>
    <t>Providing and fixing Bison sheet 12mm thick onto the basin SS counter using adhesive and screws with proper shape and cutting complete</t>
  </si>
  <si>
    <t>SQM</t>
  </si>
  <si>
    <t>NS-27</t>
  </si>
  <si>
    <t>First Class teak wood biding for door and paneling finish</t>
  </si>
  <si>
    <t xml:space="preserve">45x18mm ,50mm x20mm,50mmx25mm,35mmx20mm </t>
  </si>
  <si>
    <t>RFT</t>
  </si>
  <si>
    <t>A</t>
  </si>
  <si>
    <t>SDB to Switchboards and Switchboard to Switchboard :-</t>
  </si>
  <si>
    <t>Main with 2x 2.5 Sq.mm and earth wire 1.5 sq.mm FR PVC Copper conductor Multistrand wires in PVC Conduit  as per the technical specification.</t>
  </si>
  <si>
    <t xml:space="preserve">Supplying and erecting ISI marked modular type telephone socket one gang with safety shutter, duly erected on provided plate and box with wiring connections complete.
</t>
  </si>
  <si>
    <t>Supplying, erecting, testing and commissioning of fresh air cum Exhaust fan of domestic heavy duty 250 Vac 50 Hz, 200-250 mm, 1300 RPM suitable for continuous duty in Toilets with good aesthetic look of approved make Bajaj (Maxima DX) , Crompton Crossair or equivalent make. The required accessoies for fixing of exhaust fan on wall / Frame shall be in scope of contractor and providing necessary metal sheet CAWL to avoid bird entry  (if Applicable)</t>
  </si>
  <si>
    <t>Supplying &amp; erecting LED 20W tube light fitting (4 feet) with aluminium housing, heat sink, integrated HF electronic driver complete.</t>
  </si>
  <si>
    <t>Supplying and erecting LED mirror light with integrated driver including 7W to 9W lamp with polycarbonate housing and opal diffuser to be fixed above mirror or as required on clamps complete.</t>
  </si>
  <si>
    <t>Supply of 2.0 ton, Invertor type, Split AC as per the technical specification</t>
  </si>
  <si>
    <t>Extra refrigerant Cu piping</t>
  </si>
  <si>
    <t xml:space="preserve">Extra Electrical wire for Supply </t>
  </si>
  <si>
    <t>Regional Procurement Cell</t>
  </si>
  <si>
    <t>Specification No.:WR-1/RPC/VRL/I-4002/2025/Rfx-5005011120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</si>
</sst>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_ * #,##0.000_ ;_ * \-#,##0.000_ ;_ * &quot;-&quot;???_ ;_ @_ "/>
  </numFmts>
  <fonts count="9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b/>
      <sz val="11"/>
      <color rgb="FF7030A0"/>
      <name val="Book Antiqua"/>
      <family val="1"/>
    </font>
    <font>
      <sz val="11"/>
      <color rgb="FF7030A0"/>
      <name val="Book Antiqua"/>
      <family val="1"/>
    </font>
    <font>
      <sz val="11"/>
      <color rgb="FF7030A0"/>
      <name val="Times New Roman"/>
      <family val="1"/>
    </font>
    <font>
      <b/>
      <sz val="11"/>
      <color rgb="FF7030A0"/>
      <name val="Calibri"/>
      <family val="2"/>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26">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2" fontId="25" fillId="0" borderId="12" xfId="0" applyNumberFormat="1" applyFont="1" applyBorder="1" applyAlignment="1">
      <alignment horizontal="justify" vertical="center" wrapText="1"/>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83" fontId="14" fillId="0" borderId="12" xfId="0" applyNumberFormat="1" applyFont="1" applyBorder="1" applyAlignment="1" applyProtection="1">
      <alignment horizontal="center" vertical="top"/>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2" fontId="80" fillId="11" borderId="12" xfId="0" applyNumberFormat="1" applyFont="1" applyFill="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83" fillId="0" borderId="9" xfId="0" applyFont="1" applyBorder="1" applyAlignment="1">
      <alignment vertical="center" wrapText="1"/>
    </xf>
    <xf numFmtId="0" fontId="83" fillId="0" borderId="10" xfId="0" applyFont="1" applyBorder="1" applyAlignment="1">
      <alignment vertical="center" wrapText="1"/>
    </xf>
    <xf numFmtId="0" fontId="14" fillId="0" borderId="9" xfId="0" applyFont="1" applyBorder="1" applyAlignment="1" applyProtection="1">
      <alignment horizontal="center" vertical="top"/>
      <protection hidden="1"/>
    </xf>
    <xf numFmtId="180" fontId="14" fillId="0" borderId="12" xfId="0" applyNumberFormat="1" applyFont="1" applyBorder="1" applyAlignment="1" applyProtection="1">
      <alignment horizontal="center" vertical="top" wrapText="1"/>
      <protection hidden="1"/>
    </xf>
    <xf numFmtId="16" fontId="14" fillId="0" borderId="12" xfId="0" applyNumberFormat="1" applyFont="1" applyBorder="1" applyAlignment="1" applyProtection="1">
      <alignment horizontal="center" vertical="top" wrapText="1"/>
      <protection hidden="1"/>
    </xf>
    <xf numFmtId="1" fontId="14" fillId="0" borderId="12" xfId="0" applyNumberFormat="1" applyFont="1" applyBorder="1" applyAlignment="1" applyProtection="1">
      <alignment horizontal="center" vertical="top" wrapText="1"/>
      <protection hidden="1"/>
    </xf>
    <xf numFmtId="4" fontId="4" fillId="2" borderId="12" xfId="36" applyNumberFormat="1" applyFont="1" applyFill="1" applyBorder="1" applyAlignment="1" applyProtection="1">
      <alignment horizontal="center" vertical="top"/>
      <protection locked="0" hidden="1"/>
    </xf>
    <xf numFmtId="3" fontId="4" fillId="2" borderId="12" xfId="36" applyNumberFormat="1" applyFont="1" applyFill="1" applyBorder="1" applyAlignment="1" applyProtection="1">
      <alignment horizontal="center" vertical="top"/>
      <protection locked="0" hidden="1"/>
    </xf>
    <xf numFmtId="1" fontId="4" fillId="2" borderId="12" xfId="36" applyNumberFormat="1" applyFont="1" applyFill="1" applyBorder="1" applyAlignment="1" applyProtection="1">
      <alignment horizontal="center" vertical="top"/>
      <protection locked="0" hidden="1"/>
    </xf>
    <xf numFmtId="0" fontId="4" fillId="2" borderId="12" xfId="36" applyFont="1" applyFill="1" applyBorder="1" applyAlignment="1" applyProtection="1">
      <alignment horizontal="center" vertical="top"/>
      <protection locked="0" hidden="1"/>
    </xf>
    <xf numFmtId="2" fontId="4" fillId="2" borderId="12" xfId="36" applyNumberFormat="1" applyFont="1" applyFill="1" applyBorder="1" applyAlignment="1" applyProtection="1">
      <alignment horizontal="center" vertical="top"/>
      <protection locked="0" hidden="1"/>
    </xf>
    <xf numFmtId="0" fontId="62" fillId="0" borderId="12" xfId="0" applyFont="1" applyBorder="1" applyAlignment="1">
      <alignment horizontal="center" vertical="top" wrapText="1"/>
    </xf>
    <xf numFmtId="0" fontId="85" fillId="0" borderId="12" xfId="0" applyFont="1" applyBorder="1" applyAlignment="1">
      <alignment horizontal="center" vertical="top" wrapText="1"/>
    </xf>
    <xf numFmtId="1" fontId="86" fillId="0" borderId="12" xfId="0" applyNumberFormat="1" applyFont="1" applyBorder="1" applyAlignment="1" applyProtection="1">
      <alignment horizontal="left" vertical="center" wrapText="1"/>
      <protection hidden="1"/>
    </xf>
    <xf numFmtId="2" fontId="86" fillId="0" borderId="12" xfId="0" applyNumberFormat="1" applyFont="1" applyBorder="1" applyAlignment="1" applyProtection="1">
      <alignment horizontal="left" vertical="center" wrapText="1"/>
      <protection hidden="1"/>
    </xf>
    <xf numFmtId="2" fontId="86" fillId="0" borderId="12" xfId="0" applyNumberFormat="1" applyFont="1" applyBorder="1" applyAlignment="1">
      <alignment vertical="top" wrapText="1"/>
    </xf>
    <xf numFmtId="2" fontId="86" fillId="0" borderId="12" xfId="0" applyNumberFormat="1" applyFont="1" applyBorder="1" applyAlignment="1" applyProtection="1">
      <alignment horizontal="center" vertical="top" wrapText="1"/>
      <protection hidden="1"/>
    </xf>
    <xf numFmtId="2" fontId="87" fillId="0" borderId="12" xfId="0" applyNumberFormat="1" applyFont="1" applyBorder="1" applyAlignment="1" applyProtection="1">
      <alignment horizontal="center" vertical="center" wrapText="1"/>
      <protection hidden="1"/>
    </xf>
    <xf numFmtId="1" fontId="87" fillId="0" borderId="12" xfId="0" applyNumberFormat="1" applyFont="1" applyBorder="1" applyAlignment="1" applyProtection="1">
      <alignment horizontal="center" vertical="center" wrapText="1"/>
      <protection hidden="1"/>
    </xf>
    <xf numFmtId="165" fontId="88" fillId="11" borderId="12" xfId="0" applyNumberFormat="1" applyFont="1" applyFill="1" applyBorder="1" applyAlignment="1">
      <alignment horizontal="center" vertical="top" wrapText="1"/>
    </xf>
    <xf numFmtId="2" fontId="88" fillId="11" borderId="12" xfId="0" applyNumberFormat="1" applyFont="1" applyFill="1" applyBorder="1" applyAlignment="1">
      <alignment vertical="top" wrapText="1"/>
    </xf>
    <xf numFmtId="2" fontId="88" fillId="0" borderId="12" xfId="0" applyNumberFormat="1" applyFont="1" applyBorder="1" applyAlignment="1">
      <alignment horizontal="center" vertical="center" wrapText="1"/>
    </xf>
    <xf numFmtId="2" fontId="89" fillId="0" borderId="12" xfId="0" applyNumberFormat="1" applyFont="1" applyBorder="1" applyAlignment="1">
      <alignment horizontal="center" vertical="center" wrapText="1"/>
    </xf>
    <xf numFmtId="2" fontId="88" fillId="11" borderId="12" xfId="0" applyNumberFormat="1" applyFont="1" applyFill="1" applyBorder="1" applyAlignment="1">
      <alignment horizontal="center" vertical="top" wrapText="1"/>
    </xf>
    <xf numFmtId="180" fontId="87" fillId="0" borderId="12" xfId="0" applyNumberFormat="1" applyFont="1" applyBorder="1" applyAlignment="1" applyProtection="1">
      <alignment horizontal="center" vertical="center" wrapText="1"/>
      <protection hidden="1"/>
    </xf>
    <xf numFmtId="166" fontId="88" fillId="11" borderId="12" xfId="0" applyNumberFormat="1" applyFont="1" applyFill="1" applyBorder="1" applyAlignment="1">
      <alignment horizontal="center" vertical="top" wrapText="1"/>
    </xf>
    <xf numFmtId="182" fontId="89" fillId="0" borderId="12" xfId="0" applyNumberFormat="1" applyFont="1" applyBorder="1" applyAlignment="1">
      <alignment horizontal="center" vertical="center" wrapText="1"/>
    </xf>
    <xf numFmtId="0" fontId="88" fillId="11" borderId="12" xfId="0" applyFont="1" applyFill="1" applyBorder="1" applyAlignment="1">
      <alignment horizontal="center" vertical="top" wrapText="1"/>
    </xf>
    <xf numFmtId="0" fontId="88" fillId="11" borderId="12" xfId="0" applyFont="1" applyFill="1" applyBorder="1" applyAlignment="1">
      <alignment vertical="top" wrapText="1"/>
    </xf>
    <xf numFmtId="49" fontId="88" fillId="11" borderId="12" xfId="0" applyNumberFormat="1" applyFont="1" applyFill="1" applyBorder="1" applyAlignment="1">
      <alignment horizontal="center" vertical="top" wrapText="1"/>
    </xf>
    <xf numFmtId="0" fontId="88" fillId="0" borderId="12" xfId="0" applyFont="1" applyBorder="1" applyAlignment="1">
      <alignment horizontal="center" vertical="center" wrapText="1"/>
    </xf>
    <xf numFmtId="165" fontId="89" fillId="0" borderId="12" xfId="0" applyNumberFormat="1" applyFont="1" applyBorder="1" applyAlignment="1">
      <alignment horizontal="center" vertical="center" wrapText="1"/>
    </xf>
    <xf numFmtId="1" fontId="89" fillId="0" borderId="12" xfId="0" applyNumberFormat="1" applyFont="1" applyBorder="1" applyAlignment="1">
      <alignment horizontal="center" vertical="center" wrapText="1"/>
    </xf>
    <xf numFmtId="0" fontId="87" fillId="0" borderId="12" xfId="0" applyFont="1" applyBorder="1" applyAlignment="1" applyProtection="1">
      <alignment horizontal="center" vertical="center" wrapText="1"/>
      <protection hidden="1"/>
    </xf>
    <xf numFmtId="168" fontId="88" fillId="11" borderId="12" xfId="0" applyNumberFormat="1" applyFont="1" applyFill="1" applyBorder="1" applyAlignment="1">
      <alignment horizontal="center" vertical="top" wrapText="1"/>
    </xf>
    <xf numFmtId="168" fontId="88" fillId="11" borderId="12" xfId="0" applyNumberFormat="1" applyFont="1" applyFill="1" applyBorder="1" applyAlignment="1">
      <alignment vertical="top" wrapText="1"/>
    </xf>
    <xf numFmtId="182" fontId="4" fillId="2" borderId="12" xfId="36" applyNumberFormat="1" applyFont="1" applyFill="1" applyBorder="1" applyAlignment="1" applyProtection="1">
      <alignment horizontal="center" vertical="center"/>
      <protection locked="0" hidden="1"/>
    </xf>
    <xf numFmtId="2" fontId="87" fillId="0" borderId="12" xfId="0" applyNumberFormat="1" applyFont="1" applyBorder="1" applyAlignment="1">
      <alignment horizontal="center" vertical="center"/>
    </xf>
    <xf numFmtId="2" fontId="87" fillId="0" borderId="12" xfId="0" applyNumberFormat="1" applyFont="1" applyBorder="1" applyAlignment="1">
      <alignment horizontal="left" vertical="center" wrapText="1"/>
    </xf>
    <xf numFmtId="182" fontId="87" fillId="0" borderId="12" xfId="0" applyNumberFormat="1" applyFont="1" applyBorder="1" applyAlignment="1">
      <alignment horizontal="center" vertical="center"/>
    </xf>
    <xf numFmtId="0" fontId="87" fillId="0" borderId="12" xfId="0" applyFont="1" applyBorder="1" applyAlignment="1">
      <alignment horizontal="left" vertical="center" wrapText="1"/>
    </xf>
    <xf numFmtId="0" fontId="87" fillId="0" borderId="12" xfId="0" applyFont="1" applyBorder="1" applyAlignment="1">
      <alignment horizontal="center" vertical="center"/>
    </xf>
    <xf numFmtId="49" fontId="87" fillId="0" borderId="12" xfId="0" applyNumberFormat="1" applyFont="1" applyBorder="1" applyAlignment="1">
      <alignment horizontal="center" vertical="center"/>
    </xf>
    <xf numFmtId="1" fontId="87" fillId="0" borderId="12" xfId="0" applyNumberFormat="1" applyFont="1" applyBorder="1" applyAlignment="1">
      <alignment horizontal="center" vertical="center"/>
    </xf>
    <xf numFmtId="0" fontId="86" fillId="0" borderId="12" xfId="0" applyFont="1" applyBorder="1" applyAlignment="1" applyProtection="1">
      <alignment horizontal="center" vertical="top" wrapText="1"/>
      <protection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14" fillId="0" borderId="26"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14" xfId="0"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7575" y="0"/>
          <a:ext cx="2419350" cy="762000"/>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1449050"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5932" y="19050"/>
          <a:ext cx="1710219" cy="687619"/>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08" t="s">
        <v>40</v>
      </c>
      <c r="B2" s="508"/>
      <c r="C2" s="508"/>
      <c r="D2" s="508"/>
      <c r="E2" s="508"/>
      <c r="F2" s="508"/>
    </row>
    <row r="3" spans="1:6">
      <c r="A3" s="512" t="s">
        <v>48</v>
      </c>
      <c r="B3" s="512"/>
      <c r="C3" s="512"/>
      <c r="D3" s="512"/>
      <c r="E3" s="512"/>
      <c r="F3" s="512"/>
    </row>
    <row r="4" spans="1:6">
      <c r="B4" s="168"/>
      <c r="C4" s="168"/>
      <c r="D4" s="168"/>
      <c r="E4" s="168"/>
      <c r="F4" s="168"/>
    </row>
    <row r="5" spans="1:6" ht="37.5" customHeight="1">
      <c r="A5" s="169">
        <v>1</v>
      </c>
      <c r="B5" s="170" t="s">
        <v>39</v>
      </c>
      <c r="C5" s="509"/>
      <c r="D5" s="510"/>
      <c r="E5" s="510"/>
      <c r="F5" s="511"/>
    </row>
    <row r="6" spans="1:6">
      <c r="A6" s="167"/>
      <c r="B6" s="171"/>
    </row>
    <row r="7" spans="1:6" ht="24.95" customHeight="1">
      <c r="A7" s="167">
        <v>2</v>
      </c>
      <c r="B7" s="171" t="s">
        <v>42</v>
      </c>
      <c r="C7" s="505"/>
      <c r="D7" s="506"/>
      <c r="E7" s="506"/>
      <c r="F7" s="507"/>
    </row>
    <row r="8" spans="1:6">
      <c r="A8" s="167"/>
      <c r="B8" s="171"/>
    </row>
    <row r="9" spans="1:6" ht="24.95" customHeight="1">
      <c r="A9" s="167">
        <v>3</v>
      </c>
      <c r="B9" s="171" t="s">
        <v>41</v>
      </c>
      <c r="C9" s="505"/>
      <c r="D9" s="506"/>
      <c r="E9" s="506"/>
      <c r="F9" s="507"/>
    </row>
    <row r="10" spans="1:6" hidden="1">
      <c r="A10" s="167"/>
      <c r="B10" s="171"/>
    </row>
    <row r="11" spans="1:6" ht="24.95" hidden="1" customHeight="1">
      <c r="A11" s="167">
        <v>4</v>
      </c>
      <c r="B11" s="171" t="s">
        <v>43</v>
      </c>
      <c r="C11" s="505" t="s">
        <v>103</v>
      </c>
      <c r="D11" s="506"/>
      <c r="E11" s="506"/>
      <c r="F11" s="507"/>
    </row>
    <row r="12" spans="1:6" ht="24.95" hidden="1" customHeight="1">
      <c r="A12" s="167">
        <v>5</v>
      </c>
      <c r="B12" s="171" t="s">
        <v>46</v>
      </c>
      <c r="C12" s="515">
        <v>6615</v>
      </c>
      <c r="D12" s="506"/>
      <c r="E12" s="506"/>
      <c r="F12" s="507"/>
    </row>
    <row r="13" spans="1:6" hidden="1">
      <c r="A13" s="167"/>
      <c r="B13" s="171"/>
    </row>
    <row r="14" spans="1:6" ht="24.95" hidden="1" customHeight="1">
      <c r="A14" s="167">
        <v>6</v>
      </c>
      <c r="B14" s="171" t="s">
        <v>44</v>
      </c>
      <c r="C14" s="513" t="s">
        <v>47</v>
      </c>
      <c r="D14" s="514"/>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tabSelected="1" zoomScaleNormal="100" zoomScaleSheetLayoutView="100" workbookViewId="0">
      <selection activeCell="G4" sqref="G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20" t="s">
        <v>49</v>
      </c>
      <c r="C1" s="521"/>
      <c r="D1" s="521"/>
      <c r="E1" s="522"/>
      <c r="F1" s="8"/>
      <c r="G1" s="9"/>
      <c r="H1" s="9"/>
      <c r="I1" s="9"/>
      <c r="J1" s="10"/>
    </row>
    <row r="2" spans="1:10" ht="51.75" customHeight="1">
      <c r="A2" s="12"/>
      <c r="B2" s="525" t="s">
        <v>386</v>
      </c>
      <c r="C2" s="526"/>
      <c r="D2" s="526"/>
      <c r="E2" s="527"/>
      <c r="F2" s="9"/>
      <c r="G2" s="9"/>
      <c r="H2" s="9"/>
      <c r="I2" s="9"/>
      <c r="J2" s="10"/>
    </row>
    <row r="3" spans="1:10" ht="38.450000000000003" customHeight="1">
      <c r="A3" s="12"/>
      <c r="B3" s="528" t="s">
        <v>608</v>
      </c>
      <c r="C3" s="529"/>
      <c r="D3" s="529"/>
      <c r="E3" s="530"/>
      <c r="F3" s="9"/>
      <c r="G3" s="9"/>
      <c r="H3" s="9"/>
      <c r="I3" s="9"/>
      <c r="J3" s="10"/>
    </row>
    <row r="4" spans="1:10" ht="35.25" customHeight="1">
      <c r="A4" s="12"/>
      <c r="B4" s="132">
        <v>1</v>
      </c>
      <c r="C4" s="523" t="s">
        <v>245</v>
      </c>
      <c r="D4" s="523"/>
      <c r="E4" s="524"/>
      <c r="F4" s="9"/>
      <c r="G4" s="15"/>
      <c r="H4" s="15"/>
      <c r="I4" s="9"/>
      <c r="J4" s="10"/>
    </row>
    <row r="5" spans="1:10" ht="30" customHeight="1">
      <c r="A5" s="12"/>
      <c r="B5" s="132">
        <v>2</v>
      </c>
      <c r="C5" s="523" t="s">
        <v>104</v>
      </c>
      <c r="D5" s="523"/>
      <c r="E5" s="524"/>
      <c r="F5" s="9"/>
      <c r="G5" s="9"/>
      <c r="H5" s="9"/>
      <c r="I5" s="9"/>
      <c r="J5" s="10"/>
    </row>
    <row r="6" spans="1:10" s="18" customFormat="1" ht="30" customHeight="1">
      <c r="A6" s="12"/>
      <c r="B6" s="132">
        <v>3</v>
      </c>
      <c r="C6" s="523" t="s">
        <v>33</v>
      </c>
      <c r="D6" s="523"/>
      <c r="E6" s="524"/>
      <c r="F6" s="9"/>
      <c r="G6" s="9"/>
      <c r="H6" s="9"/>
      <c r="I6" s="9"/>
      <c r="J6" s="9"/>
    </row>
    <row r="7" spans="1:10" ht="40.15" hidden="1" customHeight="1">
      <c r="A7" s="12"/>
      <c r="B7" s="133">
        <v>4</v>
      </c>
      <c r="C7" s="534" t="s">
        <v>316</v>
      </c>
      <c r="D7" s="534"/>
      <c r="E7" s="535"/>
      <c r="F7" s="9"/>
      <c r="G7" s="9"/>
      <c r="H7" s="9"/>
      <c r="I7" s="9"/>
      <c r="J7" s="10"/>
    </row>
    <row r="8" spans="1:10" ht="12" customHeight="1">
      <c r="A8" s="12"/>
      <c r="B8" s="13"/>
      <c r="C8" s="12"/>
      <c r="D8" s="12"/>
      <c r="E8" s="14"/>
      <c r="F8" s="9"/>
      <c r="G8" s="9"/>
      <c r="H8" s="9"/>
      <c r="I8" s="9"/>
      <c r="J8" s="10"/>
    </row>
    <row r="9" spans="1:10" ht="20.25" customHeight="1">
      <c r="A9" s="12"/>
      <c r="B9" s="531"/>
      <c r="C9" s="532"/>
      <c r="D9" s="532"/>
      <c r="E9" s="533"/>
      <c r="F9" s="9"/>
      <c r="G9" s="9"/>
      <c r="H9" s="9"/>
      <c r="I9" s="9"/>
      <c r="J9" s="10"/>
    </row>
    <row r="10" spans="1:10" ht="33.75" hidden="1" customHeight="1">
      <c r="A10" s="12"/>
      <c r="B10" s="13"/>
      <c r="C10" s="12"/>
      <c r="D10" s="12"/>
      <c r="E10" s="16"/>
      <c r="F10" s="9"/>
      <c r="G10" s="9"/>
      <c r="H10" s="9"/>
      <c r="I10" s="9"/>
      <c r="J10" s="10"/>
    </row>
    <row r="11" spans="1:10" ht="24" customHeight="1">
      <c r="B11" s="516" t="s">
        <v>70</v>
      </c>
      <c r="C11" s="517"/>
      <c r="D11" s="517"/>
      <c r="E11" s="17"/>
    </row>
    <row r="12" spans="1:10" ht="15.95" customHeight="1">
      <c r="B12" s="536" t="s">
        <v>71</v>
      </c>
      <c r="C12" s="537"/>
      <c r="D12" s="537"/>
      <c r="E12" s="19"/>
      <c r="G12" s="9"/>
      <c r="H12" s="9"/>
      <c r="I12" s="9"/>
      <c r="J12" s="10"/>
    </row>
    <row r="13" spans="1:10" ht="24" customHeight="1">
      <c r="B13" s="516" t="s">
        <v>72</v>
      </c>
      <c r="C13" s="517"/>
      <c r="D13" s="517"/>
      <c r="E13" s="17"/>
      <c r="F13" s="20"/>
      <c r="G13" s="21"/>
      <c r="H13" s="21"/>
      <c r="I13" s="21"/>
      <c r="J13" s="21"/>
    </row>
    <row r="14" spans="1:10" ht="15.95" customHeight="1">
      <c r="B14" s="518" t="s">
        <v>73</v>
      </c>
      <c r="C14" s="519"/>
      <c r="D14" s="519"/>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7nPeWHOMd7Jt9cb7asaWBwnNYt6n7H+RNmg9wSeHX7YpvMLAoj8tZ0/wlYvK/BJ/yhKTBLCG3gLfX7OdWZUFUw==" saltValue="C6LAU6uAzip0MLG3/MXMbA=="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9" sqref="D9"/>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41" t="str">
        <f>Cover!$B$2</f>
        <v>"RENOVATION OF ED OFFICE, CONFERENCE HALL &amp; STAFF ROOM ON IST FLOOR OF OFFICE BUILDING AT RHQ NAGPUR"</v>
      </c>
      <c r="C1" s="541"/>
      <c r="D1" s="541"/>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42" t="str">
        <f>Cover!B3</f>
        <v>Specification No.:WR-1/RPC/VRL/I-4002/2025/Rfx-5005011120</v>
      </c>
      <c r="C2" s="542"/>
      <c r="D2" s="542"/>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40" t="s">
        <v>28</v>
      </c>
      <c r="C4" s="540"/>
      <c r="D4" s="540"/>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387</v>
      </c>
      <c r="C10" s="237"/>
      <c r="D10" s="233"/>
    </row>
    <row r="11" spans="2:29">
      <c r="B11" s="238" t="s">
        <v>388</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38" t="s">
        <v>30</v>
      </c>
      <c r="C19" s="539"/>
      <c r="D19" s="276"/>
    </row>
    <row r="20" spans="2:5">
      <c r="B20" s="538" t="s">
        <v>246</v>
      </c>
      <c r="C20" s="539"/>
      <c r="D20" s="276"/>
    </row>
    <row r="21" spans="2:5">
      <c r="B21" s="538" t="s">
        <v>247</v>
      </c>
      <c r="C21" s="539"/>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XeMULHbK7gAu9JDYkPfh11ZvOxXJKA+ksoE2SHNztOstdobr7ukd3J40R0bcPHCYcjnQbzjC9DQ9p+rSxtS5qw==" saltValue="HJnuyh24tW55mgewhrCciA=="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P175"/>
  <sheetViews>
    <sheetView view="pageBreakPreview" topLeftCell="A149" zoomScale="90" zoomScaleNormal="90" zoomScaleSheetLayoutView="90" workbookViewId="0">
      <selection activeCell="F160" sqref="F19:F160"/>
    </sheetView>
  </sheetViews>
  <sheetFormatPr defaultColWidth="9" defaultRowHeight="16.5"/>
  <cols>
    <col min="1" max="1" width="9" style="205" customWidth="1"/>
    <col min="2" max="2" width="9.75" style="347" bestFit="1" customWidth="1"/>
    <col min="3" max="3" width="74.125" style="452" customWidth="1"/>
    <col min="4" max="4" width="14.125" style="347" customWidth="1"/>
    <col min="5" max="5" width="16.875" style="205" customWidth="1"/>
    <col min="6" max="6" width="18.25" style="358" customWidth="1"/>
    <col min="7" max="7" width="20.875" style="358"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57" t="str">
        <f>Cover!B3</f>
        <v>Specification No.:WR-1/RPC/VRL/I-4002/2025/Rfx-5005011120</v>
      </c>
      <c r="B1" s="282"/>
      <c r="C1" s="450"/>
      <c r="D1" s="333"/>
      <c r="E1" s="437"/>
      <c r="F1" s="334"/>
      <c r="G1" s="351"/>
    </row>
    <row r="2" spans="1:7">
      <c r="B2" s="354"/>
      <c r="C2" s="365"/>
    </row>
    <row r="3" spans="1:7" ht="18.75">
      <c r="A3" s="543" t="str">
        <f>Cover!$B$2</f>
        <v>"RENOVATION OF ED OFFICE, CONFERENCE HALL &amp; STAFF ROOM ON IST FLOOR OF OFFICE BUILDING AT RHQ NAGPUR"</v>
      </c>
      <c r="B3" s="543"/>
      <c r="C3" s="543"/>
      <c r="D3" s="543"/>
      <c r="E3" s="543"/>
      <c r="F3" s="543"/>
      <c r="G3" s="543"/>
    </row>
    <row r="4" spans="1:7" ht="18.75">
      <c r="A4" s="544" t="s">
        <v>324</v>
      </c>
      <c r="B4" s="545"/>
      <c r="C4" s="545"/>
      <c r="D4" s="545"/>
      <c r="E4" s="545"/>
      <c r="F4" s="545"/>
      <c r="G4" s="545"/>
    </row>
    <row r="6" spans="1:7">
      <c r="A6" s="281" t="s">
        <v>52</v>
      </c>
      <c r="B6" s="26"/>
      <c r="C6" s="451"/>
      <c r="D6" s="280"/>
      <c r="E6" s="279"/>
      <c r="F6" s="358" t="s">
        <v>74</v>
      </c>
    </row>
    <row r="7" spans="1:7">
      <c r="A7" s="281" t="str">
        <f>"Bidder as "&amp; 'Names of Bidder'!D6</f>
        <v xml:space="preserve">Bidder as </v>
      </c>
      <c r="B7" s="26"/>
      <c r="F7" s="363" t="s">
        <v>607</v>
      </c>
    </row>
    <row r="8" spans="1:7">
      <c r="A8" s="281" t="s">
        <v>75</v>
      </c>
      <c r="B8" s="26"/>
      <c r="C8" s="372" t="str">
        <f>IF('Names of Bidder'!D8=0, "", 'Names of Bidder'!D8)</f>
        <v/>
      </c>
      <c r="D8" s="408"/>
      <c r="E8" s="438"/>
      <c r="F8" s="369" t="s">
        <v>77</v>
      </c>
      <c r="G8" s="363"/>
    </row>
    <row r="9" spans="1:7">
      <c r="A9" s="281" t="s">
        <v>76</v>
      </c>
      <c r="B9" s="26"/>
      <c r="C9" s="372" t="str">
        <f>IF('Names of Bidder'!D9=0, "", 'Names of Bidder'!D9)</f>
        <v/>
      </c>
      <c r="D9" s="408"/>
      <c r="E9" s="438"/>
      <c r="F9" s="369" t="s">
        <v>111</v>
      </c>
      <c r="G9" s="363"/>
    </row>
    <row r="10" spans="1:7">
      <c r="A10" s="277"/>
      <c r="B10" s="362"/>
      <c r="C10" s="372" t="str">
        <f>IF('Names of Bidder'!D10=0, "", 'Names of Bidder'!D10)</f>
        <v/>
      </c>
      <c r="D10" s="408"/>
      <c r="E10" s="438"/>
      <c r="F10" s="369" t="s">
        <v>112</v>
      </c>
      <c r="G10" s="363"/>
    </row>
    <row r="11" spans="1:7">
      <c r="A11" s="277"/>
      <c r="B11" s="362"/>
      <c r="C11" s="372" t="str">
        <f>IF('Names of Bidder'!D11=0, "", 'Names of Bidder'!D11)</f>
        <v/>
      </c>
      <c r="D11" s="408"/>
      <c r="E11" s="438"/>
      <c r="F11" s="369" t="s">
        <v>113</v>
      </c>
      <c r="G11" s="363"/>
    </row>
    <row r="12" spans="1:7">
      <c r="A12" s="277"/>
      <c r="B12" s="362"/>
      <c r="C12" s="372"/>
      <c r="D12" s="280"/>
      <c r="E12" s="279"/>
      <c r="F12" s="363"/>
    </row>
    <row r="13" spans="1:7">
      <c r="F13" s="334"/>
      <c r="G13" s="351" t="s">
        <v>62</v>
      </c>
    </row>
    <row r="14" spans="1:7">
      <c r="A14" s="153" t="s">
        <v>63</v>
      </c>
      <c r="B14" s="431" t="s">
        <v>338</v>
      </c>
      <c r="C14" s="286" t="s">
        <v>69</v>
      </c>
      <c r="D14" s="287" t="s">
        <v>61</v>
      </c>
      <c r="E14" s="222" t="s">
        <v>64</v>
      </c>
      <c r="F14" s="286" t="s">
        <v>124</v>
      </c>
      <c r="G14" s="352" t="s">
        <v>125</v>
      </c>
    </row>
    <row r="15" spans="1:7">
      <c r="A15" s="154">
        <v>1</v>
      </c>
      <c r="B15" s="287">
        <v>2</v>
      </c>
      <c r="C15" s="286">
        <v>3</v>
      </c>
      <c r="D15" s="287">
        <v>4</v>
      </c>
      <c r="E15" s="154">
        <v>5</v>
      </c>
      <c r="F15" s="287">
        <v>6</v>
      </c>
      <c r="G15" s="353" t="s">
        <v>53</v>
      </c>
    </row>
    <row r="16" spans="1:7">
      <c r="A16" s="546"/>
      <c r="B16" s="547" t="s">
        <v>341</v>
      </c>
      <c r="C16" s="548"/>
      <c r="D16" s="286"/>
      <c r="E16" s="300"/>
      <c r="F16" s="434"/>
      <c r="G16" s="353"/>
    </row>
    <row r="17" spans="1:7">
      <c r="A17" s="473"/>
      <c r="B17" s="474" t="s">
        <v>389</v>
      </c>
      <c r="C17" s="475" t="s">
        <v>390</v>
      </c>
      <c r="D17" s="476"/>
      <c r="E17" s="477"/>
      <c r="F17" s="434"/>
      <c r="G17" s="353"/>
    </row>
    <row r="18" spans="1:7" s="403" customFormat="1" ht="30">
      <c r="A18" s="478"/>
      <c r="B18" s="479">
        <v>4.0999999999999996</v>
      </c>
      <c r="C18" s="480" t="s">
        <v>254</v>
      </c>
      <c r="D18" s="481"/>
      <c r="E18" s="482"/>
      <c r="F18" s="459"/>
      <c r="G18" s="456">
        <f t="shared" ref="G18:G81" si="0">E18*F18</f>
        <v>0</v>
      </c>
    </row>
    <row r="19" spans="1:7" s="403" customFormat="1" ht="30">
      <c r="A19" s="478">
        <v>1</v>
      </c>
      <c r="B19" s="483" t="s">
        <v>342</v>
      </c>
      <c r="C19" s="480" t="s">
        <v>343</v>
      </c>
      <c r="D19" s="481" t="s">
        <v>344</v>
      </c>
      <c r="E19" s="482">
        <v>2</v>
      </c>
      <c r="F19" s="458"/>
      <c r="G19" s="456">
        <f t="shared" si="0"/>
        <v>0</v>
      </c>
    </row>
    <row r="20" spans="1:7" s="403" customFormat="1" ht="18.75">
      <c r="A20" s="478"/>
      <c r="B20" s="483"/>
      <c r="C20" s="480"/>
      <c r="D20" s="481"/>
      <c r="E20" s="482"/>
      <c r="F20" s="458"/>
      <c r="G20" s="456">
        <f t="shared" si="0"/>
        <v>0</v>
      </c>
    </row>
    <row r="21" spans="1:7" s="403" customFormat="1" ht="30">
      <c r="A21" s="484"/>
      <c r="B21" s="483">
        <v>6.34</v>
      </c>
      <c r="C21" s="480" t="s">
        <v>391</v>
      </c>
      <c r="D21" s="481"/>
      <c r="E21" s="482"/>
      <c r="F21" s="496"/>
      <c r="G21" s="456">
        <f t="shared" si="0"/>
        <v>0</v>
      </c>
    </row>
    <row r="22" spans="1:7" s="403" customFormat="1" ht="18.75">
      <c r="A22" s="484">
        <v>2</v>
      </c>
      <c r="B22" s="483" t="s">
        <v>392</v>
      </c>
      <c r="C22" s="480" t="s">
        <v>393</v>
      </c>
      <c r="D22" s="481" t="s">
        <v>344</v>
      </c>
      <c r="E22" s="482">
        <v>3.1739999999999999</v>
      </c>
      <c r="F22" s="496"/>
      <c r="G22" s="456">
        <f t="shared" si="0"/>
        <v>0</v>
      </c>
    </row>
    <row r="23" spans="1:7" s="403" customFormat="1" ht="18.75">
      <c r="A23" s="478"/>
      <c r="B23" s="483"/>
      <c r="C23" s="480"/>
      <c r="D23" s="481"/>
      <c r="E23" s="482"/>
      <c r="F23" s="458"/>
      <c r="G23" s="456">
        <f t="shared" si="0"/>
        <v>0</v>
      </c>
    </row>
    <row r="24" spans="1:7" s="403" customFormat="1" ht="90">
      <c r="A24" s="478"/>
      <c r="B24" s="479">
        <v>8.1999999999999993</v>
      </c>
      <c r="C24" s="480" t="s">
        <v>394</v>
      </c>
      <c r="D24" s="481"/>
      <c r="E24" s="482"/>
      <c r="F24" s="458"/>
      <c r="G24" s="456">
        <f t="shared" si="0"/>
        <v>0</v>
      </c>
    </row>
    <row r="25" spans="1:7" s="403" customFormat="1" ht="18.75">
      <c r="A25" s="478"/>
      <c r="B25" s="483" t="s">
        <v>395</v>
      </c>
      <c r="C25" s="480" t="s">
        <v>396</v>
      </c>
      <c r="D25" s="481"/>
      <c r="E25" s="482"/>
      <c r="F25" s="458"/>
      <c r="G25" s="456">
        <f t="shared" si="0"/>
        <v>0</v>
      </c>
    </row>
    <row r="26" spans="1:7" s="403" customFormat="1" ht="18.75">
      <c r="A26" s="478">
        <v>3</v>
      </c>
      <c r="B26" s="483" t="s">
        <v>397</v>
      </c>
      <c r="C26" s="480" t="s">
        <v>398</v>
      </c>
      <c r="D26" s="481" t="s">
        <v>263</v>
      </c>
      <c r="E26" s="482">
        <v>1.2</v>
      </c>
      <c r="F26" s="458"/>
      <c r="G26" s="456">
        <f t="shared" si="0"/>
        <v>0</v>
      </c>
    </row>
    <row r="27" spans="1:7" s="403" customFormat="1" ht="18.75">
      <c r="A27" s="478"/>
      <c r="B27" s="483"/>
      <c r="C27" s="480"/>
      <c r="D27" s="481"/>
      <c r="E27" s="482"/>
      <c r="F27" s="458"/>
      <c r="G27" s="456">
        <f t="shared" si="0"/>
        <v>0</v>
      </c>
    </row>
    <row r="28" spans="1:7" s="403" customFormat="1" ht="18.75">
      <c r="A28" s="478"/>
      <c r="B28" s="483" t="s">
        <v>395</v>
      </c>
      <c r="C28" s="480" t="s">
        <v>396</v>
      </c>
      <c r="D28" s="481"/>
      <c r="E28" s="482"/>
      <c r="F28" s="458"/>
      <c r="G28" s="456">
        <f t="shared" si="0"/>
        <v>0</v>
      </c>
    </row>
    <row r="29" spans="1:7" s="403" customFormat="1" ht="18.75">
      <c r="A29" s="478">
        <v>4</v>
      </c>
      <c r="B29" s="483" t="s">
        <v>399</v>
      </c>
      <c r="C29" s="480" t="s">
        <v>400</v>
      </c>
      <c r="D29" s="481" t="s">
        <v>263</v>
      </c>
      <c r="E29" s="482">
        <v>11</v>
      </c>
      <c r="F29" s="458"/>
      <c r="G29" s="456">
        <f t="shared" si="0"/>
        <v>0</v>
      </c>
    </row>
    <row r="30" spans="1:7" s="403" customFormat="1" ht="18.75">
      <c r="A30" s="478"/>
      <c r="B30" s="483"/>
      <c r="C30" s="480"/>
      <c r="D30" s="481"/>
      <c r="E30" s="482"/>
      <c r="F30" s="458"/>
      <c r="G30" s="456">
        <f t="shared" si="0"/>
        <v>0</v>
      </c>
    </row>
    <row r="31" spans="1:7" s="403" customFormat="1" ht="45">
      <c r="A31" s="478"/>
      <c r="B31" s="479">
        <v>8.3000000000000007</v>
      </c>
      <c r="C31" s="480" t="s">
        <v>401</v>
      </c>
      <c r="D31" s="481"/>
      <c r="E31" s="482"/>
      <c r="F31" s="458"/>
      <c r="G31" s="456">
        <f t="shared" si="0"/>
        <v>0</v>
      </c>
    </row>
    <row r="32" spans="1:7" s="403" customFormat="1" ht="18.75">
      <c r="A32" s="478">
        <v>5</v>
      </c>
      <c r="B32" s="483" t="s">
        <v>402</v>
      </c>
      <c r="C32" s="480" t="s">
        <v>403</v>
      </c>
      <c r="D32" s="481" t="s">
        <v>404</v>
      </c>
      <c r="E32" s="482">
        <v>55</v>
      </c>
      <c r="F32" s="458"/>
      <c r="G32" s="456">
        <f t="shared" si="0"/>
        <v>0</v>
      </c>
    </row>
    <row r="33" spans="1:7" s="403" customFormat="1" ht="18.75">
      <c r="A33" s="478"/>
      <c r="B33" s="483"/>
      <c r="C33" s="480"/>
      <c r="D33" s="481"/>
      <c r="E33" s="482"/>
      <c r="F33" s="458"/>
      <c r="G33" s="456">
        <f t="shared" si="0"/>
        <v>0</v>
      </c>
    </row>
    <row r="34" spans="1:7" s="403" customFormat="1" ht="90">
      <c r="A34" s="478"/>
      <c r="B34" s="483">
        <v>8.1</v>
      </c>
      <c r="C34" s="480" t="s">
        <v>405</v>
      </c>
      <c r="D34" s="481"/>
      <c r="E34" s="482"/>
      <c r="F34" s="458"/>
      <c r="G34" s="456">
        <f t="shared" si="0"/>
        <v>0</v>
      </c>
    </row>
    <row r="35" spans="1:7" s="403" customFormat="1" ht="18.75">
      <c r="A35" s="478">
        <v>6</v>
      </c>
      <c r="B35" s="483" t="s">
        <v>406</v>
      </c>
      <c r="C35" s="480" t="s">
        <v>407</v>
      </c>
      <c r="D35" s="481" t="s">
        <v>263</v>
      </c>
      <c r="E35" s="482">
        <v>4.4000000000000004</v>
      </c>
      <c r="F35" s="458"/>
      <c r="G35" s="456">
        <f t="shared" si="0"/>
        <v>0</v>
      </c>
    </row>
    <row r="36" spans="1:7" s="403" customFormat="1" ht="18.75">
      <c r="A36" s="478"/>
      <c r="B36" s="483"/>
      <c r="C36" s="480"/>
      <c r="D36" s="481"/>
      <c r="E36" s="482"/>
      <c r="F36" s="458"/>
      <c r="G36" s="456">
        <f t="shared" si="0"/>
        <v>0</v>
      </c>
    </row>
    <row r="37" spans="1:7" s="403" customFormat="1" ht="18.75">
      <c r="A37" s="478">
        <v>7</v>
      </c>
      <c r="B37" s="483" t="s">
        <v>408</v>
      </c>
      <c r="C37" s="480" t="s">
        <v>409</v>
      </c>
      <c r="D37" s="481"/>
      <c r="E37" s="482"/>
      <c r="F37" s="458"/>
      <c r="G37" s="456">
        <f t="shared" si="0"/>
        <v>0</v>
      </c>
    </row>
    <row r="38" spans="1:7" s="403" customFormat="1" ht="18.75">
      <c r="A38" s="478"/>
      <c r="B38" s="483" t="s">
        <v>410</v>
      </c>
      <c r="C38" s="480" t="s">
        <v>411</v>
      </c>
      <c r="D38" s="481" t="s">
        <v>340</v>
      </c>
      <c r="E38" s="482">
        <v>22</v>
      </c>
      <c r="F38" s="458"/>
      <c r="G38" s="456">
        <f t="shared" si="0"/>
        <v>0</v>
      </c>
    </row>
    <row r="39" spans="1:7" s="403" customFormat="1" ht="45">
      <c r="A39" s="478">
        <v>8</v>
      </c>
      <c r="B39" s="485">
        <v>9.1010000000000009</v>
      </c>
      <c r="C39" s="480" t="s">
        <v>412</v>
      </c>
      <c r="D39" s="481"/>
      <c r="E39" s="482"/>
      <c r="F39" s="458"/>
      <c r="G39" s="456">
        <f t="shared" si="0"/>
        <v>0</v>
      </c>
    </row>
    <row r="40" spans="1:7" s="403" customFormat="1" ht="18.75">
      <c r="A40" s="478"/>
      <c r="B40" s="483" t="s">
        <v>413</v>
      </c>
      <c r="C40" s="480" t="s">
        <v>414</v>
      </c>
      <c r="D40" s="481" t="s">
        <v>264</v>
      </c>
      <c r="E40" s="482">
        <v>4</v>
      </c>
      <c r="F40" s="458"/>
      <c r="G40" s="456">
        <f t="shared" si="0"/>
        <v>0</v>
      </c>
    </row>
    <row r="41" spans="1:7" s="403" customFormat="1" ht="18.75">
      <c r="A41" s="478"/>
      <c r="B41" s="483"/>
      <c r="C41" s="480"/>
      <c r="D41" s="481"/>
      <c r="E41" s="482"/>
      <c r="F41" s="458"/>
      <c r="G41" s="456">
        <f t="shared" si="0"/>
        <v>0</v>
      </c>
    </row>
    <row r="42" spans="1:7" s="403" customFormat="1" ht="240">
      <c r="A42" s="478"/>
      <c r="B42" s="483" t="s">
        <v>355</v>
      </c>
      <c r="C42" s="480" t="s">
        <v>415</v>
      </c>
      <c r="D42" s="481"/>
      <c r="E42" s="486"/>
      <c r="F42" s="458"/>
      <c r="G42" s="456">
        <f t="shared" si="0"/>
        <v>0</v>
      </c>
    </row>
    <row r="43" spans="1:7" s="403" customFormat="1" ht="45">
      <c r="A43" s="478"/>
      <c r="B43" s="483"/>
      <c r="C43" s="480" t="s">
        <v>416</v>
      </c>
      <c r="D43" s="481"/>
      <c r="E43" s="486"/>
      <c r="F43" s="458"/>
      <c r="G43" s="456">
        <f t="shared" si="0"/>
        <v>0</v>
      </c>
    </row>
    <row r="44" spans="1:7" s="403" customFormat="1" ht="30">
      <c r="A44" s="478"/>
      <c r="B44" s="483"/>
      <c r="C44" s="480" t="s">
        <v>417</v>
      </c>
      <c r="D44" s="481"/>
      <c r="E44" s="486"/>
      <c r="F44" s="458"/>
      <c r="G44" s="456">
        <f t="shared" si="0"/>
        <v>0</v>
      </c>
    </row>
    <row r="45" spans="1:7" s="403" customFormat="1" ht="30">
      <c r="A45" s="478"/>
      <c r="B45" s="483"/>
      <c r="C45" s="480" t="s">
        <v>418</v>
      </c>
      <c r="D45" s="481"/>
      <c r="E45" s="486"/>
      <c r="F45" s="458"/>
      <c r="G45" s="456">
        <f t="shared" si="0"/>
        <v>0</v>
      </c>
    </row>
    <row r="46" spans="1:7" s="403" customFormat="1" ht="30">
      <c r="A46" s="478"/>
      <c r="B46" s="483" t="s">
        <v>419</v>
      </c>
      <c r="C46" s="480" t="s">
        <v>420</v>
      </c>
      <c r="D46" s="481"/>
      <c r="E46" s="486"/>
      <c r="F46" s="458"/>
      <c r="G46" s="456">
        <f t="shared" si="0"/>
        <v>0</v>
      </c>
    </row>
    <row r="47" spans="1:7" s="403" customFormat="1" ht="45">
      <c r="A47" s="478">
        <v>9</v>
      </c>
      <c r="B47" s="483" t="s">
        <v>421</v>
      </c>
      <c r="C47" s="480" t="s">
        <v>422</v>
      </c>
      <c r="D47" s="481" t="s">
        <v>340</v>
      </c>
      <c r="E47" s="486">
        <v>16</v>
      </c>
      <c r="F47" s="458"/>
      <c r="G47" s="456">
        <f t="shared" si="0"/>
        <v>0</v>
      </c>
    </row>
    <row r="48" spans="1:7" s="403" customFormat="1" ht="18.75">
      <c r="A48" s="478"/>
      <c r="B48" s="483"/>
      <c r="C48" s="480"/>
      <c r="D48" s="481"/>
      <c r="E48" s="486"/>
      <c r="F48" s="458"/>
      <c r="G48" s="456">
        <f t="shared" si="0"/>
        <v>0</v>
      </c>
    </row>
    <row r="49" spans="1:7" s="403" customFormat="1" ht="18.75">
      <c r="A49" s="478"/>
      <c r="B49" s="483" t="s">
        <v>356</v>
      </c>
      <c r="C49" s="480" t="s">
        <v>423</v>
      </c>
      <c r="D49" s="481"/>
      <c r="E49" s="486"/>
      <c r="F49" s="458"/>
      <c r="G49" s="456">
        <f t="shared" si="0"/>
        <v>0</v>
      </c>
    </row>
    <row r="50" spans="1:7" s="403" customFormat="1" ht="30">
      <c r="A50" s="478">
        <v>10</v>
      </c>
      <c r="B50" s="483" t="s">
        <v>424</v>
      </c>
      <c r="C50" s="480" t="s">
        <v>425</v>
      </c>
      <c r="D50" s="481" t="s">
        <v>340</v>
      </c>
      <c r="E50" s="486">
        <v>9</v>
      </c>
      <c r="F50" s="458"/>
      <c r="G50" s="456">
        <f t="shared" si="0"/>
        <v>0</v>
      </c>
    </row>
    <row r="51" spans="1:7" s="403" customFormat="1" ht="18.75">
      <c r="A51" s="478"/>
      <c r="B51" s="483"/>
      <c r="C51" s="480"/>
      <c r="D51" s="481"/>
      <c r="E51" s="486"/>
      <c r="F51" s="458"/>
      <c r="G51" s="456">
        <f t="shared" si="0"/>
        <v>0</v>
      </c>
    </row>
    <row r="52" spans="1:7" s="403" customFormat="1" ht="45">
      <c r="A52" s="478"/>
      <c r="B52" s="483" t="s">
        <v>426</v>
      </c>
      <c r="C52" s="480" t="s">
        <v>427</v>
      </c>
      <c r="D52" s="481"/>
      <c r="E52" s="486"/>
      <c r="F52" s="458"/>
      <c r="G52" s="456">
        <f t="shared" si="0"/>
        <v>0</v>
      </c>
    </row>
    <row r="53" spans="1:7" s="403" customFormat="1" ht="30">
      <c r="A53" s="478">
        <v>11</v>
      </c>
      <c r="B53" s="483" t="s">
        <v>428</v>
      </c>
      <c r="C53" s="480" t="s">
        <v>429</v>
      </c>
      <c r="D53" s="481" t="s">
        <v>340</v>
      </c>
      <c r="E53" s="486">
        <v>7</v>
      </c>
      <c r="F53" s="458"/>
      <c r="G53" s="456">
        <f t="shared" si="0"/>
        <v>0</v>
      </c>
    </row>
    <row r="54" spans="1:7" s="403" customFormat="1" ht="18.75">
      <c r="A54" s="478"/>
      <c r="B54" s="483"/>
      <c r="C54" s="480"/>
      <c r="D54" s="481"/>
      <c r="E54" s="486"/>
      <c r="F54" s="458"/>
      <c r="G54" s="456">
        <f t="shared" si="0"/>
        <v>0</v>
      </c>
    </row>
    <row r="55" spans="1:7" s="403" customFormat="1" ht="150">
      <c r="A55" s="478">
        <v>12</v>
      </c>
      <c r="B55" s="483">
        <v>10.28</v>
      </c>
      <c r="C55" s="480" t="s">
        <v>430</v>
      </c>
      <c r="D55" s="481" t="s">
        <v>431</v>
      </c>
      <c r="E55" s="486">
        <v>50</v>
      </c>
      <c r="F55" s="458"/>
      <c r="G55" s="456">
        <f t="shared" si="0"/>
        <v>0</v>
      </c>
    </row>
    <row r="56" spans="1:7" s="403" customFormat="1" ht="18.75">
      <c r="A56" s="478"/>
      <c r="B56" s="483"/>
      <c r="C56" s="480"/>
      <c r="D56" s="481"/>
      <c r="E56" s="486"/>
      <c r="F56" s="458"/>
      <c r="G56" s="456">
        <f t="shared" si="0"/>
        <v>0</v>
      </c>
    </row>
    <row r="57" spans="1:7" s="403" customFormat="1" ht="75">
      <c r="A57" s="478">
        <v>13</v>
      </c>
      <c r="B57" s="483">
        <v>11.41</v>
      </c>
      <c r="C57" s="480" t="s">
        <v>432</v>
      </c>
      <c r="D57" s="481"/>
      <c r="E57" s="482"/>
      <c r="F57" s="458"/>
      <c r="G57" s="456">
        <f t="shared" si="0"/>
        <v>0</v>
      </c>
    </row>
    <row r="58" spans="1:7" s="403" customFormat="1" ht="18.75">
      <c r="A58" s="478"/>
      <c r="B58" s="483" t="s">
        <v>351</v>
      </c>
      <c r="C58" s="480" t="s">
        <v>352</v>
      </c>
      <c r="D58" s="481" t="s">
        <v>263</v>
      </c>
      <c r="E58" s="482">
        <v>55</v>
      </c>
      <c r="F58" s="458"/>
      <c r="G58" s="456">
        <f t="shared" si="0"/>
        <v>0</v>
      </c>
    </row>
    <row r="59" spans="1:7" s="403" customFormat="1" ht="18.75">
      <c r="A59" s="478"/>
      <c r="B59" s="483"/>
      <c r="C59" s="480"/>
      <c r="D59" s="481"/>
      <c r="E59" s="482"/>
      <c r="F59" s="458"/>
      <c r="G59" s="456">
        <f t="shared" si="0"/>
        <v>0</v>
      </c>
    </row>
    <row r="60" spans="1:7" s="403" customFormat="1" ht="75">
      <c r="A60" s="478">
        <v>14</v>
      </c>
      <c r="B60" s="483">
        <v>11.46</v>
      </c>
      <c r="C60" s="480" t="s">
        <v>433</v>
      </c>
      <c r="D60" s="481"/>
      <c r="E60" s="482"/>
      <c r="F60" s="458"/>
      <c r="G60" s="456">
        <f t="shared" si="0"/>
        <v>0</v>
      </c>
    </row>
    <row r="61" spans="1:7" s="403" customFormat="1" ht="18.75">
      <c r="A61" s="478"/>
      <c r="B61" s="483" t="s">
        <v>353</v>
      </c>
      <c r="C61" s="480" t="s">
        <v>352</v>
      </c>
      <c r="D61" s="481" t="s">
        <v>263</v>
      </c>
      <c r="E61" s="482">
        <v>11</v>
      </c>
      <c r="F61" s="458"/>
      <c r="G61" s="456">
        <f t="shared" si="0"/>
        <v>0</v>
      </c>
    </row>
    <row r="62" spans="1:7" s="403" customFormat="1" ht="18.75">
      <c r="A62" s="478"/>
      <c r="B62" s="483"/>
      <c r="C62" s="480"/>
      <c r="D62" s="481"/>
      <c r="E62" s="482"/>
      <c r="F62" s="458"/>
      <c r="G62" s="456">
        <f t="shared" si="0"/>
        <v>0</v>
      </c>
    </row>
    <row r="63" spans="1:7" s="403" customFormat="1" ht="105">
      <c r="A63" s="478">
        <v>15</v>
      </c>
      <c r="B63" s="483">
        <v>11.47</v>
      </c>
      <c r="C63" s="480" t="s">
        <v>434</v>
      </c>
      <c r="D63" s="481"/>
      <c r="E63" s="482"/>
      <c r="F63" s="458"/>
      <c r="G63" s="456">
        <f t="shared" si="0"/>
        <v>0</v>
      </c>
    </row>
    <row r="64" spans="1:7" s="403" customFormat="1" ht="18.75">
      <c r="A64" s="478"/>
      <c r="B64" s="483" t="s">
        <v>435</v>
      </c>
      <c r="C64" s="480" t="s">
        <v>436</v>
      </c>
      <c r="D64" s="481" t="s">
        <v>340</v>
      </c>
      <c r="E64" s="482">
        <v>11</v>
      </c>
      <c r="F64" s="458"/>
      <c r="G64" s="456">
        <f t="shared" si="0"/>
        <v>0</v>
      </c>
    </row>
    <row r="65" spans="1:7" s="403" customFormat="1" ht="18.75">
      <c r="A65" s="478"/>
      <c r="B65" s="483"/>
      <c r="C65" s="480"/>
      <c r="D65" s="481"/>
      <c r="E65" s="482"/>
      <c r="F65" s="458"/>
      <c r="G65" s="456">
        <f t="shared" si="0"/>
        <v>0</v>
      </c>
    </row>
    <row r="66" spans="1:7" s="403" customFormat="1" ht="105">
      <c r="A66" s="478">
        <v>16</v>
      </c>
      <c r="B66" s="483">
        <v>11.49</v>
      </c>
      <c r="C66" s="480" t="s">
        <v>437</v>
      </c>
      <c r="D66" s="481"/>
      <c r="E66" s="482"/>
      <c r="F66" s="458"/>
      <c r="G66" s="456">
        <f t="shared" si="0"/>
        <v>0</v>
      </c>
    </row>
    <row r="67" spans="1:7" s="403" customFormat="1" ht="18.75">
      <c r="A67" s="478"/>
      <c r="B67" s="483" t="s">
        <v>354</v>
      </c>
      <c r="C67" s="480" t="s">
        <v>352</v>
      </c>
      <c r="D67" s="481" t="s">
        <v>340</v>
      </c>
      <c r="E67" s="482">
        <v>60</v>
      </c>
      <c r="F67" s="458"/>
      <c r="G67" s="456">
        <f t="shared" si="0"/>
        <v>0</v>
      </c>
    </row>
    <row r="68" spans="1:7" s="403" customFormat="1" ht="18.75">
      <c r="A68" s="478"/>
      <c r="B68" s="483"/>
      <c r="C68" s="480"/>
      <c r="D68" s="481"/>
      <c r="E68" s="482"/>
      <c r="F68" s="458"/>
      <c r="G68" s="456">
        <f t="shared" si="0"/>
        <v>0</v>
      </c>
    </row>
    <row r="69" spans="1:7" s="403" customFormat="1" ht="409.5">
      <c r="A69" s="478">
        <v>17</v>
      </c>
      <c r="B69" s="487">
        <v>12.45</v>
      </c>
      <c r="C69" s="488" t="s">
        <v>438</v>
      </c>
      <c r="D69" s="481"/>
      <c r="E69" s="482"/>
      <c r="F69" s="458"/>
      <c r="G69" s="456">
        <f t="shared" si="0"/>
        <v>0</v>
      </c>
    </row>
    <row r="70" spans="1:7" s="403" customFormat="1" ht="18.75">
      <c r="A70" s="478"/>
      <c r="B70" s="487" t="s">
        <v>439</v>
      </c>
      <c r="C70" s="488" t="s">
        <v>440</v>
      </c>
      <c r="D70" s="481" t="s">
        <v>340</v>
      </c>
      <c r="E70" s="482">
        <v>54.395000000000003</v>
      </c>
      <c r="F70" s="458"/>
      <c r="G70" s="456">
        <f t="shared" si="0"/>
        <v>0</v>
      </c>
    </row>
    <row r="71" spans="1:7" s="403" customFormat="1" ht="18.75">
      <c r="A71" s="478"/>
      <c r="B71" s="487"/>
      <c r="C71" s="488"/>
      <c r="D71" s="481"/>
      <c r="E71" s="482"/>
      <c r="F71" s="458"/>
      <c r="G71" s="456">
        <f t="shared" si="0"/>
        <v>0</v>
      </c>
    </row>
    <row r="72" spans="1:7" s="403" customFormat="1" ht="300">
      <c r="A72" s="478">
        <v>18</v>
      </c>
      <c r="B72" s="487">
        <v>12.53</v>
      </c>
      <c r="C72" s="488" t="s">
        <v>441</v>
      </c>
      <c r="D72" s="481" t="s">
        <v>340</v>
      </c>
      <c r="E72" s="482">
        <v>54.395000000000003</v>
      </c>
      <c r="F72" s="458"/>
      <c r="G72" s="456">
        <f t="shared" si="0"/>
        <v>0</v>
      </c>
    </row>
    <row r="73" spans="1:7" s="403" customFormat="1" ht="18.75">
      <c r="A73" s="478"/>
      <c r="B73" s="483"/>
      <c r="C73" s="480"/>
      <c r="D73" s="481"/>
      <c r="E73" s="482"/>
      <c r="F73" s="458"/>
      <c r="G73" s="456">
        <f t="shared" si="0"/>
        <v>0</v>
      </c>
    </row>
    <row r="74" spans="1:7" s="403" customFormat="1" ht="18.75">
      <c r="A74" s="478">
        <v>19</v>
      </c>
      <c r="B74" s="479">
        <v>13.4</v>
      </c>
      <c r="C74" s="480" t="s">
        <v>442</v>
      </c>
      <c r="D74" s="481"/>
      <c r="E74" s="482"/>
      <c r="F74" s="458"/>
      <c r="G74" s="456">
        <f t="shared" si="0"/>
        <v>0</v>
      </c>
    </row>
    <row r="75" spans="1:7" s="403" customFormat="1" ht="18.75">
      <c r="A75" s="478"/>
      <c r="B75" s="483" t="s">
        <v>443</v>
      </c>
      <c r="C75" s="480" t="s">
        <v>444</v>
      </c>
      <c r="D75" s="481" t="s">
        <v>340</v>
      </c>
      <c r="E75" s="482">
        <v>63</v>
      </c>
      <c r="F75" s="458"/>
      <c r="G75" s="456">
        <f t="shared" si="0"/>
        <v>0</v>
      </c>
    </row>
    <row r="76" spans="1:7" s="403" customFormat="1" ht="45">
      <c r="A76" s="478">
        <v>20</v>
      </c>
      <c r="B76" s="483">
        <v>13.11</v>
      </c>
      <c r="C76" s="480" t="s">
        <v>445</v>
      </c>
      <c r="D76" s="481" t="s">
        <v>340</v>
      </c>
      <c r="E76" s="482">
        <v>63</v>
      </c>
      <c r="F76" s="458"/>
      <c r="G76" s="456">
        <f t="shared" si="0"/>
        <v>0</v>
      </c>
    </row>
    <row r="77" spans="1:7" s="403" customFormat="1" ht="18.75">
      <c r="A77" s="478"/>
      <c r="B77" s="483"/>
      <c r="C77" s="480"/>
      <c r="D77" s="481"/>
      <c r="E77" s="482"/>
      <c r="F77" s="458"/>
      <c r="G77" s="456">
        <f t="shared" si="0"/>
        <v>0</v>
      </c>
    </row>
    <row r="78" spans="1:7" s="403" customFormat="1" ht="18.75">
      <c r="A78" s="478"/>
      <c r="B78" s="483"/>
      <c r="C78" s="480"/>
      <c r="D78" s="481"/>
      <c r="E78" s="482"/>
      <c r="F78" s="458"/>
      <c r="G78" s="456">
        <f t="shared" si="0"/>
        <v>0</v>
      </c>
    </row>
    <row r="79" spans="1:7" s="403" customFormat="1" ht="30">
      <c r="A79" s="478">
        <v>74</v>
      </c>
      <c r="B79" s="489" t="s">
        <v>446</v>
      </c>
      <c r="C79" s="480" t="s">
        <v>447</v>
      </c>
      <c r="D79" s="490" t="s">
        <v>340</v>
      </c>
      <c r="E79" s="482">
        <v>252</v>
      </c>
      <c r="F79" s="458"/>
      <c r="G79" s="456">
        <f t="shared" si="0"/>
        <v>0</v>
      </c>
    </row>
    <row r="80" spans="1:7" s="403" customFormat="1" ht="18.75">
      <c r="A80" s="478"/>
      <c r="B80" s="489"/>
      <c r="C80" s="480"/>
      <c r="D80" s="481"/>
      <c r="E80" s="482"/>
      <c r="F80" s="458"/>
      <c r="G80" s="456">
        <f t="shared" si="0"/>
        <v>0</v>
      </c>
    </row>
    <row r="81" spans="1:7" s="403" customFormat="1" ht="45">
      <c r="A81" s="484"/>
      <c r="B81" s="483">
        <v>13.83</v>
      </c>
      <c r="C81" s="480" t="s">
        <v>448</v>
      </c>
      <c r="D81" s="481"/>
      <c r="E81" s="486"/>
      <c r="F81" s="458"/>
      <c r="G81" s="456">
        <f t="shared" si="0"/>
        <v>0</v>
      </c>
    </row>
    <row r="82" spans="1:7" s="403" customFormat="1" ht="18.75">
      <c r="A82" s="484"/>
      <c r="B82" s="483" t="s">
        <v>449</v>
      </c>
      <c r="C82" s="480" t="s">
        <v>450</v>
      </c>
      <c r="D82" s="481" t="s">
        <v>263</v>
      </c>
      <c r="E82" s="486">
        <v>252</v>
      </c>
      <c r="F82" s="458"/>
      <c r="G82" s="456">
        <f t="shared" ref="G82:G145" si="1">E82*F82</f>
        <v>0</v>
      </c>
    </row>
    <row r="83" spans="1:7" s="403" customFormat="1" ht="30">
      <c r="A83" s="484"/>
      <c r="B83" s="483">
        <v>13.85</v>
      </c>
      <c r="C83" s="480" t="s">
        <v>451</v>
      </c>
      <c r="D83" s="481"/>
      <c r="E83" s="486"/>
      <c r="F83" s="458"/>
      <c r="G83" s="456">
        <f t="shared" si="1"/>
        <v>0</v>
      </c>
    </row>
    <row r="84" spans="1:7" s="403" customFormat="1" ht="30">
      <c r="A84" s="484"/>
      <c r="B84" s="483" t="s">
        <v>452</v>
      </c>
      <c r="C84" s="480" t="s">
        <v>453</v>
      </c>
      <c r="D84" s="481" t="s">
        <v>340</v>
      </c>
      <c r="E84" s="486">
        <v>252</v>
      </c>
      <c r="F84" s="458"/>
      <c r="G84" s="456">
        <f t="shared" si="1"/>
        <v>0</v>
      </c>
    </row>
    <row r="85" spans="1:7" s="403" customFormat="1" ht="30">
      <c r="A85" s="478">
        <v>77</v>
      </c>
      <c r="B85" s="483">
        <v>13.62</v>
      </c>
      <c r="C85" s="480" t="s">
        <v>454</v>
      </c>
      <c r="D85" s="481"/>
      <c r="E85" s="482"/>
      <c r="F85" s="458"/>
      <c r="G85" s="456">
        <f t="shared" si="1"/>
        <v>0</v>
      </c>
    </row>
    <row r="86" spans="1:7" s="403" customFormat="1" ht="30">
      <c r="A86" s="478"/>
      <c r="B86" s="483" t="s">
        <v>455</v>
      </c>
      <c r="C86" s="480" t="s">
        <v>456</v>
      </c>
      <c r="D86" s="490" t="s">
        <v>340</v>
      </c>
      <c r="E86" s="482">
        <v>4</v>
      </c>
      <c r="F86" s="459"/>
      <c r="G86" s="456">
        <f t="shared" si="1"/>
        <v>0</v>
      </c>
    </row>
    <row r="87" spans="1:7" s="403" customFormat="1" ht="45">
      <c r="A87" s="478"/>
      <c r="B87" s="479">
        <v>15.2</v>
      </c>
      <c r="C87" s="480" t="s">
        <v>457</v>
      </c>
      <c r="D87" s="490"/>
      <c r="E87" s="482"/>
      <c r="F87" s="458"/>
      <c r="G87" s="456">
        <f t="shared" si="1"/>
        <v>0</v>
      </c>
    </row>
    <row r="88" spans="1:7" s="403" customFormat="1" ht="30">
      <c r="A88" s="478"/>
      <c r="B88" s="483" t="s">
        <v>458</v>
      </c>
      <c r="C88" s="480" t="s">
        <v>459</v>
      </c>
      <c r="D88" s="490" t="s">
        <v>344</v>
      </c>
      <c r="E88" s="482">
        <v>8.5</v>
      </c>
      <c r="F88" s="458"/>
      <c r="G88" s="456">
        <f t="shared" si="1"/>
        <v>0</v>
      </c>
    </row>
    <row r="89" spans="1:7" s="403" customFormat="1" ht="18.75">
      <c r="A89" s="478"/>
      <c r="B89" s="483"/>
      <c r="C89" s="480"/>
      <c r="D89" s="481"/>
      <c r="E89" s="482"/>
      <c r="F89" s="458"/>
      <c r="G89" s="456">
        <f t="shared" si="1"/>
        <v>0</v>
      </c>
    </row>
    <row r="90" spans="1:7" s="403" customFormat="1" ht="30">
      <c r="A90" s="478"/>
      <c r="B90" s="483">
        <v>15.13</v>
      </c>
      <c r="C90" s="480" t="s">
        <v>460</v>
      </c>
      <c r="D90" s="481"/>
      <c r="E90" s="482"/>
      <c r="F90" s="458"/>
      <c r="G90" s="456">
        <f t="shared" si="1"/>
        <v>0</v>
      </c>
    </row>
    <row r="91" spans="1:7" s="403" customFormat="1" ht="18.75">
      <c r="A91" s="478"/>
      <c r="B91" s="483" t="s">
        <v>461</v>
      </c>
      <c r="C91" s="480" t="s">
        <v>462</v>
      </c>
      <c r="D91" s="481" t="s">
        <v>270</v>
      </c>
      <c r="E91" s="482">
        <v>3</v>
      </c>
      <c r="F91" s="458"/>
      <c r="G91" s="456">
        <f t="shared" si="1"/>
        <v>0</v>
      </c>
    </row>
    <row r="92" spans="1:7" s="403" customFormat="1" ht="18.75">
      <c r="A92" s="478"/>
      <c r="B92" s="483" t="s">
        <v>463</v>
      </c>
      <c r="C92" s="480" t="s">
        <v>464</v>
      </c>
      <c r="D92" s="481" t="s">
        <v>270</v>
      </c>
      <c r="E92" s="482">
        <v>3</v>
      </c>
      <c r="F92" s="458"/>
      <c r="G92" s="456">
        <f t="shared" si="1"/>
        <v>0</v>
      </c>
    </row>
    <row r="93" spans="1:7" s="403" customFormat="1" ht="30">
      <c r="A93" s="478"/>
      <c r="B93" s="489" t="s">
        <v>465</v>
      </c>
      <c r="C93" s="480" t="s">
        <v>345</v>
      </c>
      <c r="D93" s="481"/>
      <c r="E93" s="482"/>
      <c r="F93" s="458"/>
      <c r="G93" s="456">
        <f t="shared" si="1"/>
        <v>0</v>
      </c>
    </row>
    <row r="94" spans="1:7" s="403" customFormat="1" ht="18.75">
      <c r="A94" s="478"/>
      <c r="B94" s="489" t="s">
        <v>346</v>
      </c>
      <c r="C94" s="480" t="s">
        <v>347</v>
      </c>
      <c r="D94" s="481" t="s">
        <v>340</v>
      </c>
      <c r="E94" s="491">
        <v>61.976750000000003</v>
      </c>
      <c r="F94" s="458"/>
      <c r="G94" s="456">
        <f t="shared" si="1"/>
        <v>0</v>
      </c>
    </row>
    <row r="95" spans="1:7" s="403" customFormat="1" ht="18.75">
      <c r="A95" s="478"/>
      <c r="B95" s="489" t="s">
        <v>348</v>
      </c>
      <c r="C95" s="480" t="s">
        <v>349</v>
      </c>
      <c r="D95" s="481"/>
      <c r="E95" s="491">
        <v>61.976750000000003</v>
      </c>
      <c r="F95" s="458"/>
      <c r="G95" s="456">
        <f t="shared" si="1"/>
        <v>0</v>
      </c>
    </row>
    <row r="96" spans="1:7" s="403" customFormat="1" ht="18.75">
      <c r="A96" s="478"/>
      <c r="B96" s="489"/>
      <c r="C96" s="480"/>
      <c r="D96" s="481"/>
      <c r="E96" s="491"/>
      <c r="F96" s="458"/>
      <c r="G96" s="456">
        <f t="shared" si="1"/>
        <v>0</v>
      </c>
    </row>
    <row r="97" spans="1:7" s="403" customFormat="1" ht="45">
      <c r="A97" s="478">
        <v>19</v>
      </c>
      <c r="B97" s="483">
        <v>15.57</v>
      </c>
      <c r="C97" s="480" t="s">
        <v>466</v>
      </c>
      <c r="D97" s="481" t="s">
        <v>340</v>
      </c>
      <c r="E97" s="492">
        <v>99</v>
      </c>
      <c r="F97" s="458"/>
      <c r="G97" s="456">
        <f t="shared" si="1"/>
        <v>0</v>
      </c>
    </row>
    <row r="98" spans="1:7" s="403" customFormat="1" ht="18.75">
      <c r="A98" s="478"/>
      <c r="B98" s="489"/>
      <c r="C98" s="480"/>
      <c r="D98" s="481"/>
      <c r="E98" s="491"/>
      <c r="F98" s="458"/>
      <c r="G98" s="456">
        <f t="shared" si="1"/>
        <v>0</v>
      </c>
    </row>
    <row r="99" spans="1:7" s="403" customFormat="1" ht="60">
      <c r="A99" s="478"/>
      <c r="B99" s="489" t="s">
        <v>467</v>
      </c>
      <c r="C99" s="480" t="s">
        <v>350</v>
      </c>
      <c r="D99" s="481" t="s">
        <v>344</v>
      </c>
      <c r="E99" s="482">
        <v>70.47675000000001</v>
      </c>
      <c r="F99" s="459"/>
      <c r="G99" s="456">
        <f t="shared" si="1"/>
        <v>0</v>
      </c>
    </row>
    <row r="100" spans="1:7" s="403" customFormat="1" ht="18.75">
      <c r="A100" s="478"/>
      <c r="B100" s="489"/>
      <c r="C100" s="480"/>
      <c r="D100" s="481"/>
      <c r="E100" s="482"/>
      <c r="F100" s="458"/>
      <c r="G100" s="456">
        <f t="shared" si="1"/>
        <v>0</v>
      </c>
    </row>
    <row r="101" spans="1:7" s="403" customFormat="1" ht="18.75">
      <c r="A101" s="478"/>
      <c r="B101" s="489" t="s">
        <v>468</v>
      </c>
      <c r="C101" s="480" t="s">
        <v>283</v>
      </c>
      <c r="D101" s="481"/>
      <c r="E101" s="482"/>
      <c r="F101" s="458"/>
      <c r="G101" s="456">
        <f t="shared" si="1"/>
        <v>0</v>
      </c>
    </row>
    <row r="102" spans="1:7" s="403" customFormat="1" ht="18.75">
      <c r="A102" s="478"/>
      <c r="B102" s="489" t="s">
        <v>284</v>
      </c>
      <c r="C102" s="480" t="s">
        <v>285</v>
      </c>
      <c r="D102" s="481"/>
      <c r="E102" s="482"/>
      <c r="F102" s="458"/>
      <c r="G102" s="456">
        <f t="shared" si="1"/>
        <v>0</v>
      </c>
    </row>
    <row r="103" spans="1:7" s="403" customFormat="1" ht="18.75">
      <c r="A103" s="478"/>
      <c r="B103" s="489" t="s">
        <v>286</v>
      </c>
      <c r="C103" s="480" t="s">
        <v>287</v>
      </c>
      <c r="D103" s="481" t="s">
        <v>469</v>
      </c>
      <c r="E103" s="482">
        <v>10</v>
      </c>
      <c r="F103" s="458"/>
      <c r="G103" s="456">
        <f t="shared" si="1"/>
        <v>0</v>
      </c>
    </row>
    <row r="104" spans="1:7" s="403" customFormat="1" ht="18.75">
      <c r="A104" s="478"/>
      <c r="B104" s="489"/>
      <c r="C104" s="480"/>
      <c r="D104" s="481"/>
      <c r="E104" s="482"/>
      <c r="F104" s="458"/>
      <c r="G104" s="456">
        <f t="shared" si="1"/>
        <v>0</v>
      </c>
    </row>
    <row r="105" spans="1:7" s="403" customFormat="1" ht="18.75">
      <c r="A105" s="478"/>
      <c r="B105" s="489" t="s">
        <v>470</v>
      </c>
      <c r="C105" s="480" t="s">
        <v>471</v>
      </c>
      <c r="D105" s="481"/>
      <c r="E105" s="482"/>
      <c r="F105" s="458"/>
      <c r="G105" s="456">
        <f t="shared" si="1"/>
        <v>0</v>
      </c>
    </row>
    <row r="106" spans="1:7" s="403" customFormat="1" ht="30">
      <c r="A106" s="478"/>
      <c r="B106" s="489" t="s">
        <v>472</v>
      </c>
      <c r="C106" s="480" t="s">
        <v>473</v>
      </c>
      <c r="D106" s="481" t="s">
        <v>469</v>
      </c>
      <c r="E106" s="482">
        <v>10</v>
      </c>
      <c r="F106" s="458"/>
      <c r="G106" s="456">
        <f t="shared" si="1"/>
        <v>0</v>
      </c>
    </row>
    <row r="107" spans="1:7" s="403" customFormat="1" ht="18.75">
      <c r="A107" s="478"/>
      <c r="B107" s="489"/>
      <c r="C107" s="480"/>
      <c r="D107" s="481"/>
      <c r="E107" s="482"/>
      <c r="F107" s="458"/>
      <c r="G107" s="456">
        <f t="shared" si="1"/>
        <v>0</v>
      </c>
    </row>
    <row r="108" spans="1:7" s="403" customFormat="1" ht="30">
      <c r="A108" s="493"/>
      <c r="B108" s="489" t="s">
        <v>474</v>
      </c>
      <c r="C108" s="480" t="s">
        <v>475</v>
      </c>
      <c r="D108" s="481"/>
      <c r="E108" s="482"/>
      <c r="F108" s="458"/>
      <c r="G108" s="456">
        <f t="shared" si="1"/>
        <v>0</v>
      </c>
    </row>
    <row r="109" spans="1:7" s="403" customFormat="1" ht="18.75">
      <c r="A109" s="493"/>
      <c r="B109" s="489" t="s">
        <v>476</v>
      </c>
      <c r="C109" s="480" t="s">
        <v>477</v>
      </c>
      <c r="D109" s="481" t="s">
        <v>270</v>
      </c>
      <c r="E109" s="482">
        <v>8</v>
      </c>
      <c r="F109" s="458"/>
      <c r="G109" s="456">
        <f t="shared" si="1"/>
        <v>0</v>
      </c>
    </row>
    <row r="110" spans="1:7" s="403" customFormat="1" ht="18.75">
      <c r="A110" s="493"/>
      <c r="B110" s="489" t="s">
        <v>478</v>
      </c>
      <c r="C110" s="480" t="s">
        <v>479</v>
      </c>
      <c r="D110" s="481" t="s">
        <v>270</v>
      </c>
      <c r="E110" s="482">
        <v>8</v>
      </c>
      <c r="F110" s="458"/>
      <c r="G110" s="456">
        <f t="shared" si="1"/>
        <v>0</v>
      </c>
    </row>
    <row r="111" spans="1:7" s="403" customFormat="1" ht="18.75">
      <c r="A111" s="493"/>
      <c r="B111" s="489"/>
      <c r="C111" s="480"/>
      <c r="D111" s="481"/>
      <c r="E111" s="482"/>
      <c r="F111" s="458"/>
      <c r="G111" s="456">
        <f t="shared" si="1"/>
        <v>0</v>
      </c>
    </row>
    <row r="112" spans="1:7" s="403" customFormat="1" ht="60">
      <c r="A112" s="493"/>
      <c r="B112" s="489" t="s">
        <v>480</v>
      </c>
      <c r="C112" s="480" t="s">
        <v>481</v>
      </c>
      <c r="D112" s="481"/>
      <c r="E112" s="482"/>
      <c r="F112" s="458"/>
      <c r="G112" s="456">
        <f t="shared" si="1"/>
        <v>0</v>
      </c>
    </row>
    <row r="113" spans="1:7" s="403" customFormat="1" ht="18.75">
      <c r="A113" s="493"/>
      <c r="B113" s="489" t="s">
        <v>482</v>
      </c>
      <c r="C113" s="480" t="s">
        <v>483</v>
      </c>
      <c r="D113" s="481" t="s">
        <v>270</v>
      </c>
      <c r="E113" s="482">
        <v>4</v>
      </c>
      <c r="F113" s="458"/>
      <c r="G113" s="456">
        <f t="shared" si="1"/>
        <v>0</v>
      </c>
    </row>
    <row r="114" spans="1:7" s="403" customFormat="1" ht="18.75">
      <c r="A114" s="493"/>
      <c r="B114" s="489" t="s">
        <v>484</v>
      </c>
      <c r="C114" s="480" t="s">
        <v>485</v>
      </c>
      <c r="D114" s="481" t="s">
        <v>270</v>
      </c>
      <c r="E114" s="482">
        <v>4</v>
      </c>
      <c r="F114" s="458"/>
      <c r="G114" s="456">
        <f t="shared" si="1"/>
        <v>0</v>
      </c>
    </row>
    <row r="115" spans="1:7" s="403" customFormat="1" ht="18.75">
      <c r="A115" s="493"/>
      <c r="B115" s="489"/>
      <c r="C115" s="480"/>
      <c r="D115" s="481"/>
      <c r="E115" s="482"/>
      <c r="F115" s="458"/>
      <c r="G115" s="456">
        <f t="shared" si="1"/>
        <v>0</v>
      </c>
    </row>
    <row r="116" spans="1:7" s="403" customFormat="1" ht="30">
      <c r="A116" s="493"/>
      <c r="B116" s="489" t="s">
        <v>486</v>
      </c>
      <c r="C116" s="480" t="s">
        <v>487</v>
      </c>
      <c r="D116" s="481"/>
      <c r="E116" s="482"/>
      <c r="F116" s="458"/>
      <c r="G116" s="456">
        <f t="shared" si="1"/>
        <v>0</v>
      </c>
    </row>
    <row r="117" spans="1:7" s="403" customFormat="1" ht="18.75">
      <c r="A117" s="493"/>
      <c r="B117" s="489" t="s">
        <v>488</v>
      </c>
      <c r="C117" s="480" t="s">
        <v>285</v>
      </c>
      <c r="D117" s="481"/>
      <c r="E117" s="482"/>
      <c r="F117" s="458"/>
      <c r="G117" s="456">
        <f t="shared" si="1"/>
        <v>0</v>
      </c>
    </row>
    <row r="118" spans="1:7" s="403" customFormat="1" ht="18.75">
      <c r="A118" s="493"/>
      <c r="B118" s="489" t="s">
        <v>489</v>
      </c>
      <c r="C118" s="480" t="s">
        <v>490</v>
      </c>
      <c r="D118" s="481" t="s">
        <v>270</v>
      </c>
      <c r="E118" s="482">
        <v>4</v>
      </c>
      <c r="F118" s="458"/>
      <c r="G118" s="456">
        <f t="shared" si="1"/>
        <v>0</v>
      </c>
    </row>
    <row r="119" spans="1:7" s="403" customFormat="1" ht="18.75">
      <c r="A119" s="493"/>
      <c r="B119" s="489"/>
      <c r="C119" s="480"/>
      <c r="D119" s="481"/>
      <c r="E119" s="482"/>
      <c r="F119" s="458"/>
      <c r="G119" s="456">
        <f t="shared" si="1"/>
        <v>0</v>
      </c>
    </row>
    <row r="120" spans="1:7" s="403" customFormat="1" ht="18.75">
      <c r="A120" s="493"/>
      <c r="B120" s="489" t="s">
        <v>491</v>
      </c>
      <c r="C120" s="480" t="s">
        <v>492</v>
      </c>
      <c r="D120" s="481"/>
      <c r="E120" s="482"/>
      <c r="F120" s="458"/>
      <c r="G120" s="456">
        <f t="shared" si="1"/>
        <v>0</v>
      </c>
    </row>
    <row r="121" spans="1:7" s="403" customFormat="1" ht="18.75">
      <c r="A121" s="493"/>
      <c r="B121" s="489" t="s">
        <v>493</v>
      </c>
      <c r="C121" s="480" t="s">
        <v>490</v>
      </c>
      <c r="D121" s="481" t="s">
        <v>270</v>
      </c>
      <c r="E121" s="482">
        <v>4</v>
      </c>
      <c r="F121" s="458"/>
      <c r="G121" s="456">
        <f t="shared" si="1"/>
        <v>0</v>
      </c>
    </row>
    <row r="122" spans="1:7" s="403" customFormat="1" ht="18.75">
      <c r="A122" s="493"/>
      <c r="B122" s="489"/>
      <c r="C122" s="480"/>
      <c r="D122" s="481"/>
      <c r="E122" s="482"/>
      <c r="F122" s="458"/>
      <c r="G122" s="456">
        <f t="shared" si="1"/>
        <v>0</v>
      </c>
    </row>
    <row r="123" spans="1:7" s="403" customFormat="1" ht="18.75">
      <c r="A123" s="493"/>
      <c r="B123" s="494">
        <v>17.39</v>
      </c>
      <c r="C123" s="495" t="s">
        <v>494</v>
      </c>
      <c r="D123" s="490"/>
      <c r="E123" s="482"/>
      <c r="F123" s="458"/>
      <c r="G123" s="456">
        <f t="shared" si="1"/>
        <v>0</v>
      </c>
    </row>
    <row r="124" spans="1:7" s="403" customFormat="1" ht="18.75">
      <c r="A124" s="493"/>
      <c r="B124" s="494" t="s">
        <v>495</v>
      </c>
      <c r="C124" s="495" t="s">
        <v>496</v>
      </c>
      <c r="D124" s="490"/>
      <c r="E124" s="482"/>
      <c r="F124" s="458"/>
      <c r="G124" s="456">
        <f t="shared" si="1"/>
        <v>0</v>
      </c>
    </row>
    <row r="125" spans="1:7" s="403" customFormat="1" ht="18.75">
      <c r="A125" s="493"/>
      <c r="B125" s="494" t="s">
        <v>497</v>
      </c>
      <c r="C125" s="495" t="s">
        <v>490</v>
      </c>
      <c r="D125" s="481" t="s">
        <v>270</v>
      </c>
      <c r="E125" s="482">
        <v>2</v>
      </c>
      <c r="F125" s="458"/>
      <c r="G125" s="456">
        <f t="shared" si="1"/>
        <v>0</v>
      </c>
    </row>
    <row r="126" spans="1:7" s="403" customFormat="1" ht="18.75">
      <c r="A126" s="493"/>
      <c r="B126" s="494"/>
      <c r="C126" s="495"/>
      <c r="D126" s="490"/>
      <c r="E126" s="482"/>
      <c r="F126" s="458"/>
      <c r="G126" s="456">
        <f t="shared" si="1"/>
        <v>0</v>
      </c>
    </row>
    <row r="127" spans="1:7" s="403" customFormat="1" ht="18.75">
      <c r="A127" s="493"/>
      <c r="B127" s="494" t="s">
        <v>497</v>
      </c>
      <c r="C127" s="495" t="s">
        <v>490</v>
      </c>
      <c r="D127" s="490"/>
      <c r="E127" s="482"/>
      <c r="F127" s="458"/>
      <c r="G127" s="456">
        <f t="shared" si="1"/>
        <v>0</v>
      </c>
    </row>
    <row r="128" spans="1:7" s="403" customFormat="1" ht="18.75">
      <c r="A128" s="493"/>
      <c r="B128" s="494" t="s">
        <v>498</v>
      </c>
      <c r="C128" s="495" t="s">
        <v>499</v>
      </c>
      <c r="D128" s="490"/>
      <c r="E128" s="482"/>
      <c r="F128" s="458"/>
      <c r="G128" s="456">
        <f t="shared" si="1"/>
        <v>0</v>
      </c>
    </row>
    <row r="129" spans="1:7" s="403" customFormat="1" ht="18.75">
      <c r="A129" s="493"/>
      <c r="B129" s="494" t="s">
        <v>500</v>
      </c>
      <c r="C129" s="495" t="s">
        <v>490</v>
      </c>
      <c r="D129" s="481" t="s">
        <v>270</v>
      </c>
      <c r="E129" s="482">
        <v>4</v>
      </c>
      <c r="F129" s="458"/>
      <c r="G129" s="456">
        <f t="shared" si="1"/>
        <v>0</v>
      </c>
    </row>
    <row r="130" spans="1:7" s="403" customFormat="1" ht="18.75">
      <c r="A130" s="493"/>
      <c r="B130" s="494"/>
      <c r="C130" s="495"/>
      <c r="D130" s="490"/>
      <c r="E130" s="482"/>
      <c r="F130" s="458"/>
      <c r="G130" s="456">
        <f t="shared" si="1"/>
        <v>0</v>
      </c>
    </row>
    <row r="131" spans="1:7" s="403" customFormat="1" ht="18.75">
      <c r="A131" s="493"/>
      <c r="B131" s="489" t="s">
        <v>501</v>
      </c>
      <c r="C131" s="480" t="s">
        <v>502</v>
      </c>
      <c r="D131" s="481"/>
      <c r="E131" s="482"/>
      <c r="F131" s="458"/>
      <c r="G131" s="456">
        <f t="shared" si="1"/>
        <v>0</v>
      </c>
    </row>
    <row r="132" spans="1:7" s="403" customFormat="1" ht="18.75">
      <c r="A132" s="493"/>
      <c r="B132" s="489" t="s">
        <v>503</v>
      </c>
      <c r="C132" s="480" t="s">
        <v>504</v>
      </c>
      <c r="D132" s="481"/>
      <c r="E132" s="482"/>
      <c r="F132" s="458"/>
      <c r="G132" s="456">
        <f t="shared" si="1"/>
        <v>0</v>
      </c>
    </row>
    <row r="133" spans="1:7" s="403" customFormat="1" ht="18.75">
      <c r="A133" s="493"/>
      <c r="B133" s="489" t="s">
        <v>505</v>
      </c>
      <c r="C133" s="480" t="s">
        <v>490</v>
      </c>
      <c r="D133" s="481" t="s">
        <v>270</v>
      </c>
      <c r="E133" s="482">
        <v>4</v>
      </c>
      <c r="F133" s="458"/>
      <c r="G133" s="456">
        <f t="shared" si="1"/>
        <v>0</v>
      </c>
    </row>
    <row r="134" spans="1:7" s="403" customFormat="1" ht="18.75">
      <c r="A134" s="493"/>
      <c r="B134" s="489"/>
      <c r="C134" s="480"/>
      <c r="D134" s="481"/>
      <c r="E134" s="482"/>
      <c r="F134" s="458"/>
      <c r="G134" s="456">
        <f t="shared" si="1"/>
        <v>0</v>
      </c>
    </row>
    <row r="135" spans="1:7" s="403" customFormat="1" ht="30">
      <c r="A135" s="493"/>
      <c r="B135" s="489" t="s">
        <v>506</v>
      </c>
      <c r="C135" s="480" t="s">
        <v>507</v>
      </c>
      <c r="D135" s="481"/>
      <c r="E135" s="482"/>
      <c r="F135" s="458"/>
      <c r="G135" s="456">
        <f t="shared" si="1"/>
        <v>0</v>
      </c>
    </row>
    <row r="136" spans="1:7" s="403" customFormat="1" ht="18.75">
      <c r="A136" s="493"/>
      <c r="B136" s="489" t="s">
        <v>508</v>
      </c>
      <c r="C136" s="480" t="s">
        <v>509</v>
      </c>
      <c r="D136" s="481"/>
      <c r="E136" s="482"/>
      <c r="F136" s="458"/>
      <c r="G136" s="456">
        <f t="shared" si="1"/>
        <v>0</v>
      </c>
    </row>
    <row r="137" spans="1:7" s="403" customFormat="1" ht="18.75">
      <c r="A137" s="493"/>
      <c r="B137" s="489" t="s">
        <v>510</v>
      </c>
      <c r="C137" s="480" t="s">
        <v>490</v>
      </c>
      <c r="D137" s="481" t="s">
        <v>270</v>
      </c>
      <c r="E137" s="482">
        <v>4</v>
      </c>
      <c r="F137" s="458"/>
      <c r="G137" s="456">
        <f t="shared" si="1"/>
        <v>0</v>
      </c>
    </row>
    <row r="138" spans="1:7" s="403" customFormat="1" ht="18.75">
      <c r="A138" s="493"/>
      <c r="B138" s="489"/>
      <c r="C138" s="480"/>
      <c r="D138" s="481"/>
      <c r="E138" s="482"/>
      <c r="F138" s="458"/>
      <c r="G138" s="456">
        <f t="shared" si="1"/>
        <v>0</v>
      </c>
    </row>
    <row r="139" spans="1:7" s="403" customFormat="1" ht="18.75">
      <c r="A139" s="493"/>
      <c r="B139" s="489" t="s">
        <v>511</v>
      </c>
      <c r="C139" s="480" t="s">
        <v>512</v>
      </c>
      <c r="D139" s="481"/>
      <c r="E139" s="482"/>
      <c r="F139" s="458"/>
      <c r="G139" s="456">
        <f t="shared" si="1"/>
        <v>0</v>
      </c>
    </row>
    <row r="140" spans="1:7" s="403" customFormat="1" ht="18.75">
      <c r="A140" s="493"/>
      <c r="B140" s="489" t="s">
        <v>513</v>
      </c>
      <c r="C140" s="480" t="s">
        <v>490</v>
      </c>
      <c r="D140" s="481" t="s">
        <v>270</v>
      </c>
      <c r="E140" s="482">
        <v>4</v>
      </c>
      <c r="F140" s="458"/>
      <c r="G140" s="456">
        <f t="shared" si="1"/>
        <v>0</v>
      </c>
    </row>
    <row r="141" spans="1:7" s="403" customFormat="1" ht="18.75">
      <c r="A141" s="493"/>
      <c r="B141" s="489"/>
      <c r="C141" s="480"/>
      <c r="D141" s="481"/>
      <c r="E141" s="482"/>
      <c r="F141" s="458"/>
      <c r="G141" s="456">
        <f t="shared" si="1"/>
        <v>0</v>
      </c>
    </row>
    <row r="142" spans="1:7" s="403" customFormat="1" ht="18.75">
      <c r="A142" s="493"/>
      <c r="B142" s="489" t="s">
        <v>514</v>
      </c>
      <c r="C142" s="480" t="s">
        <v>515</v>
      </c>
      <c r="D142" s="481"/>
      <c r="E142" s="482"/>
      <c r="F142" s="458"/>
      <c r="G142" s="456">
        <f t="shared" si="1"/>
        <v>0</v>
      </c>
    </row>
    <row r="143" spans="1:7" s="403" customFormat="1" ht="18.75">
      <c r="A143" s="493"/>
      <c r="B143" s="489" t="s">
        <v>516</v>
      </c>
      <c r="C143" s="480" t="s">
        <v>517</v>
      </c>
      <c r="D143" s="481"/>
      <c r="E143" s="482"/>
      <c r="F143" s="458"/>
      <c r="G143" s="456">
        <f t="shared" si="1"/>
        <v>0</v>
      </c>
    </row>
    <row r="144" spans="1:7" s="403" customFormat="1" ht="18.75">
      <c r="A144" s="493"/>
      <c r="B144" s="489" t="s">
        <v>518</v>
      </c>
      <c r="C144" s="480" t="s">
        <v>490</v>
      </c>
      <c r="D144" s="481" t="s">
        <v>270</v>
      </c>
      <c r="E144" s="482">
        <v>4</v>
      </c>
      <c r="F144" s="458"/>
      <c r="G144" s="456">
        <f t="shared" si="1"/>
        <v>0</v>
      </c>
    </row>
    <row r="145" spans="1:7" s="403" customFormat="1" ht="18.75">
      <c r="A145" s="493"/>
      <c r="B145" s="489"/>
      <c r="C145" s="480"/>
      <c r="D145" s="481"/>
      <c r="E145" s="482"/>
      <c r="F145" s="458"/>
      <c r="G145" s="456">
        <f t="shared" si="1"/>
        <v>0</v>
      </c>
    </row>
    <row r="146" spans="1:7" s="403" customFormat="1" ht="18.75">
      <c r="A146" s="493"/>
      <c r="B146" s="489" t="s">
        <v>519</v>
      </c>
      <c r="C146" s="480" t="s">
        <v>520</v>
      </c>
      <c r="D146" s="481"/>
      <c r="E146" s="482"/>
      <c r="F146" s="458"/>
      <c r="G146" s="456">
        <f t="shared" ref="G146:G170" si="2">E146*F146</f>
        <v>0</v>
      </c>
    </row>
    <row r="147" spans="1:7" s="403" customFormat="1" ht="18.75">
      <c r="A147" s="493"/>
      <c r="B147" s="489" t="s">
        <v>521</v>
      </c>
      <c r="C147" s="480" t="s">
        <v>490</v>
      </c>
      <c r="D147" s="481" t="s">
        <v>270</v>
      </c>
      <c r="E147" s="482">
        <v>4</v>
      </c>
      <c r="F147" s="458"/>
      <c r="G147" s="456">
        <f t="shared" si="2"/>
        <v>0</v>
      </c>
    </row>
    <row r="148" spans="1:7" s="403" customFormat="1" ht="18.75">
      <c r="A148" s="493"/>
      <c r="B148" s="489"/>
      <c r="C148" s="480"/>
      <c r="D148" s="481"/>
      <c r="E148" s="482"/>
      <c r="F148" s="458"/>
      <c r="G148" s="456">
        <f t="shared" si="2"/>
        <v>0</v>
      </c>
    </row>
    <row r="149" spans="1:7" s="403" customFormat="1" ht="30">
      <c r="A149" s="493"/>
      <c r="B149" s="489" t="s">
        <v>522</v>
      </c>
      <c r="C149" s="480" t="s">
        <v>523</v>
      </c>
      <c r="D149" s="481"/>
      <c r="E149" s="482"/>
      <c r="F149" s="458"/>
      <c r="G149" s="456">
        <f t="shared" si="2"/>
        <v>0</v>
      </c>
    </row>
    <row r="150" spans="1:7" s="403" customFormat="1" ht="18.75">
      <c r="A150" s="493"/>
      <c r="B150" s="489" t="s">
        <v>524</v>
      </c>
      <c r="C150" s="480" t="s">
        <v>517</v>
      </c>
      <c r="D150" s="481" t="s">
        <v>270</v>
      </c>
      <c r="E150" s="482">
        <v>4</v>
      </c>
      <c r="F150" s="458"/>
      <c r="G150" s="456">
        <f t="shared" si="2"/>
        <v>0</v>
      </c>
    </row>
    <row r="151" spans="1:7" s="403" customFormat="1" ht="18.75">
      <c r="A151" s="493"/>
      <c r="B151" s="489" t="s">
        <v>525</v>
      </c>
      <c r="C151" s="480" t="s">
        <v>520</v>
      </c>
      <c r="D151" s="481" t="s">
        <v>270</v>
      </c>
      <c r="E151" s="482">
        <v>4</v>
      </c>
      <c r="F151" s="458"/>
      <c r="G151" s="456">
        <f t="shared" si="2"/>
        <v>0</v>
      </c>
    </row>
    <row r="152" spans="1:7" s="403" customFormat="1" ht="18.75">
      <c r="A152" s="493"/>
      <c r="B152" s="489"/>
      <c r="C152" s="480"/>
      <c r="D152" s="481"/>
      <c r="E152" s="482"/>
      <c r="F152" s="458"/>
      <c r="G152" s="456">
        <f t="shared" si="2"/>
        <v>0</v>
      </c>
    </row>
    <row r="153" spans="1:7" s="403" customFormat="1" ht="30">
      <c r="A153" s="493"/>
      <c r="B153" s="489" t="s">
        <v>526</v>
      </c>
      <c r="C153" s="480" t="s">
        <v>527</v>
      </c>
      <c r="D153" s="481"/>
      <c r="E153" s="482"/>
      <c r="F153" s="458"/>
      <c r="G153" s="456">
        <f t="shared" si="2"/>
        <v>0</v>
      </c>
    </row>
    <row r="154" spans="1:7" s="403" customFormat="1" ht="18.75">
      <c r="A154" s="493"/>
      <c r="B154" s="489" t="s">
        <v>528</v>
      </c>
      <c r="C154" s="480" t="s">
        <v>529</v>
      </c>
      <c r="D154" s="481"/>
      <c r="E154" s="482"/>
      <c r="F154" s="458"/>
      <c r="G154" s="456">
        <f t="shared" si="2"/>
        <v>0</v>
      </c>
    </row>
    <row r="155" spans="1:7" s="403" customFormat="1" ht="18.75">
      <c r="A155" s="493"/>
      <c r="B155" s="489" t="s">
        <v>530</v>
      </c>
      <c r="C155" s="480" t="s">
        <v>490</v>
      </c>
      <c r="D155" s="481" t="s">
        <v>270</v>
      </c>
      <c r="E155" s="482">
        <v>4</v>
      </c>
      <c r="F155" s="458"/>
      <c r="G155" s="456">
        <f t="shared" si="2"/>
        <v>0</v>
      </c>
    </row>
    <row r="156" spans="1:7" s="403" customFormat="1" ht="18.75">
      <c r="A156" s="493"/>
      <c r="B156" s="489"/>
      <c r="C156" s="480"/>
      <c r="D156" s="481"/>
      <c r="E156" s="482"/>
      <c r="F156" s="458"/>
      <c r="G156" s="456">
        <f t="shared" si="2"/>
        <v>0</v>
      </c>
    </row>
    <row r="157" spans="1:7" s="403" customFormat="1" ht="90">
      <c r="A157" s="478"/>
      <c r="B157" s="489" t="s">
        <v>531</v>
      </c>
      <c r="C157" s="480" t="s">
        <v>532</v>
      </c>
      <c r="D157" s="481"/>
      <c r="E157" s="482"/>
      <c r="F157" s="458"/>
      <c r="G157" s="456">
        <f t="shared" si="2"/>
        <v>0</v>
      </c>
    </row>
    <row r="158" spans="1:7" s="403" customFormat="1" ht="18.75">
      <c r="A158" s="478"/>
      <c r="B158" s="489" t="s">
        <v>533</v>
      </c>
      <c r="C158" s="480" t="s">
        <v>534</v>
      </c>
      <c r="D158" s="481" t="s">
        <v>469</v>
      </c>
      <c r="E158" s="482">
        <v>20</v>
      </c>
      <c r="F158" s="458"/>
      <c r="G158" s="456">
        <f t="shared" si="2"/>
        <v>0</v>
      </c>
    </row>
    <row r="159" spans="1:7" s="403" customFormat="1" ht="18.75">
      <c r="A159" s="478"/>
      <c r="B159" s="489"/>
      <c r="C159" s="480"/>
      <c r="D159" s="481"/>
      <c r="E159" s="482"/>
      <c r="F159" s="458"/>
      <c r="G159" s="456">
        <f t="shared" si="2"/>
        <v>0</v>
      </c>
    </row>
    <row r="160" spans="1:7" s="403" customFormat="1" ht="18.75">
      <c r="A160" s="478"/>
      <c r="B160" s="489" t="s">
        <v>535</v>
      </c>
      <c r="C160" s="480" t="s">
        <v>536</v>
      </c>
      <c r="D160" s="481" t="s">
        <v>469</v>
      </c>
      <c r="E160" s="482">
        <v>10</v>
      </c>
      <c r="F160" s="458"/>
      <c r="G160" s="456">
        <f t="shared" si="2"/>
        <v>0</v>
      </c>
    </row>
    <row r="161" spans="1:8" s="403" customFormat="1" ht="20.25" hidden="1">
      <c r="A161" s="444"/>
      <c r="B161" s="444"/>
      <c r="C161" s="447"/>
      <c r="D161" s="446"/>
      <c r="E161" s="445"/>
      <c r="F161" s="445"/>
      <c r="G161" s="456">
        <f t="shared" si="2"/>
        <v>0</v>
      </c>
    </row>
    <row r="162" spans="1:8" s="403" customFormat="1" ht="20.25" hidden="1">
      <c r="A162" s="444"/>
      <c r="B162" s="444"/>
      <c r="C162" s="447"/>
      <c r="D162" s="448"/>
      <c r="E162" s="445"/>
      <c r="F162" s="445"/>
      <c r="G162" s="456">
        <f t="shared" si="2"/>
        <v>0</v>
      </c>
    </row>
    <row r="163" spans="1:8" s="403" customFormat="1" ht="20.25" hidden="1">
      <c r="A163" s="444"/>
      <c r="B163" s="444"/>
      <c r="C163" s="447"/>
      <c r="D163" s="446"/>
      <c r="E163" s="445"/>
      <c r="F163" s="445"/>
      <c r="G163" s="456">
        <f t="shared" si="2"/>
        <v>0</v>
      </c>
    </row>
    <row r="164" spans="1:8" s="403" customFormat="1" ht="20.25" hidden="1">
      <c r="A164" s="444"/>
      <c r="B164" s="444"/>
      <c r="C164" s="447"/>
      <c r="D164" s="448"/>
      <c r="E164" s="445"/>
      <c r="F164" s="445"/>
      <c r="G164" s="456">
        <f t="shared" si="2"/>
        <v>0</v>
      </c>
    </row>
    <row r="165" spans="1:8" s="403" customFormat="1" ht="20.25" hidden="1">
      <c r="A165" s="444"/>
      <c r="B165" s="444"/>
      <c r="C165" s="447"/>
      <c r="D165" s="448"/>
      <c r="E165" s="445"/>
      <c r="F165" s="445"/>
      <c r="G165" s="456">
        <f t="shared" si="2"/>
        <v>0</v>
      </c>
    </row>
    <row r="166" spans="1:8" s="403" customFormat="1" ht="20.25" hidden="1">
      <c r="A166" s="444"/>
      <c r="B166" s="444"/>
      <c r="C166" s="447"/>
      <c r="D166" s="446"/>
      <c r="E166" s="445"/>
      <c r="F166" s="445"/>
      <c r="G166" s="456">
        <f t="shared" si="2"/>
        <v>0</v>
      </c>
    </row>
    <row r="167" spans="1:8" s="403" customFormat="1" ht="20.25" hidden="1">
      <c r="A167" s="444"/>
      <c r="B167" s="444"/>
      <c r="C167" s="447"/>
      <c r="D167" s="448"/>
      <c r="E167" s="449"/>
      <c r="F167" s="445"/>
      <c r="G167" s="456">
        <f t="shared" si="2"/>
        <v>0</v>
      </c>
    </row>
    <row r="168" spans="1:8" s="403" customFormat="1" ht="20.25" hidden="1">
      <c r="A168" s="444"/>
      <c r="B168" s="444"/>
      <c r="C168" s="447"/>
      <c r="D168" s="446"/>
      <c r="E168" s="446"/>
      <c r="F168" s="446"/>
      <c r="G168" s="456">
        <f t="shared" si="2"/>
        <v>0</v>
      </c>
    </row>
    <row r="169" spans="1:8" s="403" customFormat="1" ht="20.25" hidden="1">
      <c r="A169" s="444"/>
      <c r="B169" s="444"/>
      <c r="C169" s="447"/>
      <c r="D169" s="448"/>
      <c r="E169" s="449"/>
      <c r="F169" s="445"/>
      <c r="G169" s="456">
        <f t="shared" si="2"/>
        <v>0</v>
      </c>
    </row>
    <row r="170" spans="1:8" s="403" customFormat="1" ht="20.25" hidden="1">
      <c r="A170" s="444"/>
      <c r="B170" s="444"/>
      <c r="C170" s="447"/>
      <c r="D170" s="446"/>
      <c r="E170" s="445"/>
      <c r="F170" s="445"/>
      <c r="G170" s="456">
        <f t="shared" si="2"/>
        <v>0</v>
      </c>
    </row>
    <row r="171" spans="1:8" s="403" customFormat="1" ht="52.5">
      <c r="A171" s="414"/>
      <c r="B171" s="404"/>
      <c r="C171" s="453" t="s">
        <v>333</v>
      </c>
      <c r="D171" s="426"/>
      <c r="E171" s="436"/>
      <c r="F171" s="409"/>
      <c r="G171" s="457">
        <f>SUM(G18:G170)</f>
        <v>0</v>
      </c>
      <c r="H171" s="425" t="e">
        <f>#REF!+#REF!+#REF!+#REF!</f>
        <v>#REF!</v>
      </c>
    </row>
    <row r="172" spans="1:8">
      <c r="A172" s="100" t="s">
        <v>78</v>
      </c>
      <c r="B172" s="290"/>
      <c r="C172" s="454" t="str">
        <f>IF('Names of Bidder'!D23=0, "", 'Names of Bidder'!D23)</f>
        <v/>
      </c>
      <c r="D172" s="409"/>
      <c r="F172" s="348" t="s">
        <v>80</v>
      </c>
      <c r="G172" s="371" t="str">
        <f>IF('Names of Bidder'!D18=0, "", 'Names of Bidder'!D18)</f>
        <v/>
      </c>
    </row>
    <row r="173" spans="1:8">
      <c r="A173" s="100" t="s">
        <v>79</v>
      </c>
      <c r="B173" s="290"/>
      <c r="C173" s="454" t="str">
        <f>IF('Names of Bidder'!D24=0, "", 'Names of Bidder'!D24)</f>
        <v/>
      </c>
      <c r="F173" s="348" t="s">
        <v>81</v>
      </c>
      <c r="G173" s="358" t="str">
        <f>IF('Names of Bidder'!D19=0, "", 'Names of Bidder'!D19)</f>
        <v/>
      </c>
    </row>
    <row r="174" spans="1:8">
      <c r="C174" s="455"/>
    </row>
    <row r="175" spans="1:8">
      <c r="C175" s="455"/>
      <c r="F175" s="348"/>
    </row>
  </sheetData>
  <sheetProtection algorithmName="SHA-512" hashValue="XL0axzgJDiEHjyN7yTTuVfsiFXmNC/YI3lEY88xpqi4x6ygMcfKIQg3ZQCc3Hnfki9GPkXZpYLxVcw6laokkMQ==" saltValue="rl4m83nDPJFgBHukfKRMjA=="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0"/>
  <sheetViews>
    <sheetView view="pageBreakPreview" topLeftCell="A62" zoomScaleNormal="91" zoomScaleSheetLayoutView="100" workbookViewId="0">
      <selection activeCell="F70" sqref="F17:F70"/>
    </sheetView>
  </sheetViews>
  <sheetFormatPr defaultColWidth="9" defaultRowHeight="16.5"/>
  <cols>
    <col min="1" max="1" width="8.25" style="364" customWidth="1"/>
    <col min="2" max="2" width="7.25" style="364" customWidth="1"/>
    <col min="3" max="3" width="54.125" style="360" customWidth="1"/>
    <col min="4" max="4" width="10.375" style="359" customWidth="1"/>
    <col min="5" max="5" width="15.75" style="432" customWidth="1"/>
    <col min="6" max="6" width="22.125" style="361" customWidth="1"/>
    <col min="7" max="7" width="26.5" style="361"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53" t="str">
        <f>Cover!B3</f>
        <v>Specification No.:WR-1/RPC/VRL/I-4002/2025/Rfx-5005011120</v>
      </c>
      <c r="B1" s="553"/>
      <c r="C1" s="553"/>
      <c r="D1" s="333"/>
      <c r="E1" s="57"/>
      <c r="F1" s="334"/>
      <c r="G1" s="334" t="s">
        <v>84</v>
      </c>
    </row>
    <row r="2" spans="1:14" ht="23.25" customHeight="1">
      <c r="A2" s="347"/>
      <c r="B2" s="354"/>
      <c r="C2" s="357"/>
      <c r="D2" s="347"/>
      <c r="E2" s="205"/>
      <c r="F2" s="358"/>
      <c r="G2" s="358"/>
    </row>
    <row r="3" spans="1:14" ht="24.75" customHeight="1">
      <c r="A3" s="554" t="str">
        <f>Cover!$B$2</f>
        <v>"RENOVATION OF ED OFFICE, CONFERENCE HALL &amp; STAFF ROOM ON IST FLOOR OF OFFICE BUILDING AT RHQ NAGPUR"</v>
      </c>
      <c r="B3" s="554"/>
      <c r="C3" s="554"/>
      <c r="D3" s="554"/>
      <c r="E3" s="554"/>
      <c r="F3" s="554"/>
      <c r="G3" s="554"/>
      <c r="L3" s="337"/>
      <c r="N3" s="338"/>
    </row>
    <row r="4" spans="1:14" ht="32.25" customHeight="1">
      <c r="A4" s="555" t="s">
        <v>325</v>
      </c>
      <c r="B4" s="556"/>
      <c r="C4" s="556"/>
      <c r="D4" s="556"/>
      <c r="E4" s="556"/>
      <c r="F4" s="556"/>
      <c r="G4" s="556"/>
      <c r="H4" s="339"/>
      <c r="L4" s="337"/>
      <c r="N4" s="338"/>
    </row>
    <row r="5" spans="1:14" ht="18" customHeight="1">
      <c r="G5" s="358"/>
      <c r="L5" s="337"/>
      <c r="N5" s="338"/>
    </row>
    <row r="6" spans="1:14" ht="18" customHeight="1">
      <c r="A6" s="280" t="str">
        <f>'  Sch-1'!A6</f>
        <v>Bidder’s Name and Address</v>
      </c>
      <c r="B6" s="26"/>
      <c r="C6" s="362"/>
      <c r="D6" s="362"/>
      <c r="E6" s="277"/>
      <c r="F6" s="358" t="s">
        <v>74</v>
      </c>
      <c r="G6" s="358"/>
      <c r="H6" s="362"/>
      <c r="L6" s="337"/>
      <c r="N6" s="338"/>
    </row>
    <row r="7" spans="1:14" ht="18" customHeight="1">
      <c r="A7" s="367" t="str">
        <f>'  Sch-1'!A7</f>
        <v xml:space="preserve">Bidder as </v>
      </c>
      <c r="B7" s="340"/>
      <c r="F7" s="363" t="s">
        <v>607</v>
      </c>
      <c r="G7" s="358"/>
      <c r="H7" s="362"/>
      <c r="L7" s="337"/>
      <c r="N7" s="338"/>
    </row>
    <row r="8" spans="1:14">
      <c r="A8" s="280" t="s">
        <v>75</v>
      </c>
      <c r="B8" s="26"/>
      <c r="C8" s="552" t="str">
        <f>IF('  Sch-1'!C8=0, "", '  Sch-1'!C8)</f>
        <v/>
      </c>
      <c r="D8" s="552"/>
      <c r="E8" s="552"/>
      <c r="F8" s="369" t="s">
        <v>77</v>
      </c>
      <c r="G8" s="363"/>
      <c r="L8" s="337"/>
      <c r="N8" s="338"/>
    </row>
    <row r="9" spans="1:14">
      <c r="A9" s="280" t="s">
        <v>76</v>
      </c>
      <c r="B9" s="26"/>
      <c r="C9" s="552" t="str">
        <f>IF('  Sch-1'!C9=0, "", '  Sch-1'!C9)</f>
        <v/>
      </c>
      <c r="D9" s="552"/>
      <c r="E9" s="552"/>
      <c r="F9" s="369" t="s">
        <v>111</v>
      </c>
      <c r="G9" s="363"/>
      <c r="L9" s="337"/>
      <c r="N9" s="338"/>
    </row>
    <row r="10" spans="1:14">
      <c r="A10" s="368"/>
      <c r="B10" s="362"/>
      <c r="C10" s="552" t="str">
        <f>IF('  Sch-1'!C10=0, "", '  Sch-1'!C10)</f>
        <v/>
      </c>
      <c r="D10" s="552"/>
      <c r="E10" s="552"/>
      <c r="F10" s="369" t="s">
        <v>112</v>
      </c>
      <c r="G10" s="363"/>
    </row>
    <row r="11" spans="1:14">
      <c r="A11" s="368"/>
      <c r="B11" s="362"/>
      <c r="C11" s="552" t="str">
        <f>IF('  Sch-1'!C11=0, "", '  Sch-1'!C11)</f>
        <v/>
      </c>
      <c r="D11" s="552"/>
      <c r="E11" s="552"/>
      <c r="F11" s="369" t="s">
        <v>113</v>
      </c>
      <c r="G11" s="363"/>
    </row>
    <row r="12" spans="1:14" ht="18" customHeight="1">
      <c r="A12" s="368"/>
      <c r="B12" s="362"/>
      <c r="C12" s="26"/>
      <c r="D12" s="26"/>
      <c r="E12" s="281"/>
      <c r="F12" s="363"/>
      <c r="G12" s="358"/>
      <c r="H12" s="362"/>
    </row>
    <row r="13" spans="1:14" ht="18" customHeight="1">
      <c r="A13" s="368"/>
      <c r="B13" s="362"/>
      <c r="C13" s="26"/>
      <c r="D13" s="26"/>
      <c r="E13" s="281"/>
      <c r="F13" s="370"/>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ht="30.75" customHeight="1">
      <c r="A16" s="287"/>
      <c r="B16" s="287"/>
      <c r="C16" s="557" t="s">
        <v>326</v>
      </c>
      <c r="D16" s="558"/>
      <c r="E16" s="558"/>
      <c r="F16" s="558"/>
      <c r="G16" s="559"/>
      <c r="H16" s="342"/>
      <c r="M16" s="343"/>
      <c r="N16" s="343"/>
    </row>
    <row r="17" spans="1:14" ht="66">
      <c r="A17" s="444"/>
      <c r="B17" s="497" t="s">
        <v>258</v>
      </c>
      <c r="C17" s="498" t="s">
        <v>537</v>
      </c>
      <c r="D17" s="497" t="s">
        <v>340</v>
      </c>
      <c r="E17" s="499">
        <v>70</v>
      </c>
      <c r="F17" s="458"/>
      <c r="G17" s="456">
        <f>F17*E17</f>
        <v>0</v>
      </c>
      <c r="H17" s="342"/>
      <c r="M17" s="343"/>
      <c r="N17" s="343"/>
    </row>
    <row r="18" spans="1:14" ht="20.25">
      <c r="A18" s="444"/>
      <c r="B18" s="497"/>
      <c r="C18" s="498"/>
      <c r="D18" s="497"/>
      <c r="E18" s="499"/>
      <c r="F18" s="458"/>
      <c r="G18" s="456">
        <f t="shared" ref="G18:G71" si="0">F18*E18</f>
        <v>0</v>
      </c>
      <c r="H18" s="342"/>
      <c r="M18" s="343"/>
      <c r="N18" s="343"/>
    </row>
    <row r="19" spans="1:14" ht="82.5">
      <c r="A19" s="444"/>
      <c r="B19" s="497" t="s">
        <v>259</v>
      </c>
      <c r="C19" s="500" t="s">
        <v>538</v>
      </c>
      <c r="D19" s="497" t="s">
        <v>340</v>
      </c>
      <c r="E19" s="499">
        <v>11</v>
      </c>
      <c r="F19" s="458"/>
      <c r="G19" s="456">
        <f t="shared" si="0"/>
        <v>0</v>
      </c>
      <c r="H19" s="342"/>
      <c r="M19" s="343"/>
      <c r="N19" s="343"/>
    </row>
    <row r="20" spans="1:14" ht="82.5">
      <c r="A20" s="444"/>
      <c r="B20" s="501" t="s">
        <v>539</v>
      </c>
      <c r="C20" s="500" t="s">
        <v>540</v>
      </c>
      <c r="D20" s="501"/>
      <c r="E20" s="499"/>
      <c r="F20" s="458"/>
      <c r="G20" s="456">
        <f t="shared" si="0"/>
        <v>0</v>
      </c>
      <c r="H20" s="342"/>
      <c r="M20" s="343"/>
      <c r="N20" s="343"/>
    </row>
    <row r="21" spans="1:14" ht="49.5">
      <c r="A21" s="444"/>
      <c r="B21" s="501"/>
      <c r="C21" s="500" t="s">
        <v>541</v>
      </c>
      <c r="D21" s="501"/>
      <c r="E21" s="499"/>
      <c r="F21" s="458"/>
      <c r="G21" s="456">
        <f t="shared" si="0"/>
        <v>0</v>
      </c>
      <c r="H21" s="342"/>
      <c r="M21" s="343"/>
      <c r="N21" s="343"/>
    </row>
    <row r="22" spans="1:14" ht="82.5">
      <c r="A22" s="444"/>
      <c r="B22" s="501"/>
      <c r="C22" s="500" t="s">
        <v>542</v>
      </c>
      <c r="D22" s="501"/>
      <c r="E22" s="499"/>
      <c r="F22" s="458"/>
      <c r="G22" s="456">
        <f t="shared" si="0"/>
        <v>0</v>
      </c>
      <c r="H22" s="342"/>
      <c r="M22" s="343"/>
      <c r="N22" s="343"/>
    </row>
    <row r="23" spans="1:14" ht="165">
      <c r="A23" s="444"/>
      <c r="B23" s="501"/>
      <c r="C23" s="500" t="s">
        <v>543</v>
      </c>
      <c r="D23" s="501"/>
      <c r="E23" s="499"/>
      <c r="F23" s="458"/>
      <c r="G23" s="456">
        <f t="shared" si="0"/>
        <v>0</v>
      </c>
      <c r="H23" s="342"/>
      <c r="M23" s="343"/>
      <c r="N23" s="343"/>
    </row>
    <row r="24" spans="1:14" ht="231">
      <c r="A24" s="444"/>
      <c r="B24" s="501"/>
      <c r="C24" s="500" t="s">
        <v>544</v>
      </c>
      <c r="D24" s="501" t="s">
        <v>340</v>
      </c>
      <c r="E24" s="499">
        <v>11</v>
      </c>
      <c r="F24" s="458"/>
      <c r="G24" s="456">
        <f t="shared" si="0"/>
        <v>0</v>
      </c>
      <c r="H24" s="342"/>
      <c r="M24" s="343"/>
      <c r="N24" s="343"/>
    </row>
    <row r="25" spans="1:14" ht="20.25">
      <c r="A25" s="444"/>
      <c r="B25" s="497"/>
      <c r="C25" s="500"/>
      <c r="D25" s="497"/>
      <c r="E25" s="499"/>
      <c r="F25" s="458"/>
      <c r="G25" s="456">
        <f t="shared" si="0"/>
        <v>0</v>
      </c>
      <c r="H25" s="342"/>
      <c r="M25" s="343"/>
      <c r="N25" s="343"/>
    </row>
    <row r="26" spans="1:14" ht="132">
      <c r="A26" s="444"/>
      <c r="B26" s="502" t="s">
        <v>545</v>
      </c>
      <c r="C26" s="498" t="s">
        <v>546</v>
      </c>
      <c r="D26" s="501" t="s">
        <v>547</v>
      </c>
      <c r="E26" s="501">
        <v>10</v>
      </c>
      <c r="F26" s="459"/>
      <c r="G26" s="456">
        <f t="shared" si="0"/>
        <v>0</v>
      </c>
      <c r="H26" s="342"/>
      <c r="M26" s="343"/>
      <c r="N26" s="343"/>
    </row>
    <row r="27" spans="1:14" ht="20.25">
      <c r="A27" s="444"/>
      <c r="B27" s="502"/>
      <c r="C27" s="498"/>
      <c r="D27" s="501"/>
      <c r="E27" s="501"/>
      <c r="F27" s="459"/>
      <c r="G27" s="456">
        <f t="shared" si="0"/>
        <v>0</v>
      </c>
      <c r="H27" s="342"/>
      <c r="M27" s="343"/>
      <c r="N27" s="343"/>
    </row>
    <row r="28" spans="1:14" ht="132">
      <c r="A28" s="444"/>
      <c r="B28" s="501" t="s">
        <v>548</v>
      </c>
      <c r="C28" s="500" t="s">
        <v>549</v>
      </c>
      <c r="D28" s="501" t="s">
        <v>547</v>
      </c>
      <c r="E28" s="503">
        <v>34</v>
      </c>
      <c r="F28" s="459"/>
      <c r="G28" s="456">
        <f t="shared" si="0"/>
        <v>0</v>
      </c>
      <c r="H28" s="342"/>
      <c r="M28" s="343"/>
      <c r="N28" s="343"/>
    </row>
    <row r="29" spans="1:14" ht="20.25">
      <c r="A29" s="444"/>
      <c r="B29" s="501"/>
      <c r="C29" s="500"/>
      <c r="D29" s="501"/>
      <c r="E29" s="501"/>
      <c r="F29" s="459"/>
      <c r="G29" s="456">
        <f t="shared" si="0"/>
        <v>0</v>
      </c>
      <c r="H29" s="342"/>
      <c r="M29" s="343"/>
      <c r="N29" s="343"/>
    </row>
    <row r="30" spans="1:14" ht="49.5">
      <c r="A30" s="444"/>
      <c r="B30" s="502" t="s">
        <v>550</v>
      </c>
      <c r="C30" s="498" t="s">
        <v>551</v>
      </c>
      <c r="D30" s="501" t="s">
        <v>264</v>
      </c>
      <c r="E30" s="501">
        <v>2</v>
      </c>
      <c r="F30" s="459"/>
      <c r="G30" s="456">
        <f t="shared" si="0"/>
        <v>0</v>
      </c>
      <c r="H30" s="342"/>
      <c r="M30" s="343"/>
      <c r="N30" s="343"/>
    </row>
    <row r="31" spans="1:14" ht="20.25">
      <c r="A31" s="444"/>
      <c r="B31" s="502"/>
      <c r="C31" s="498"/>
      <c r="D31" s="501"/>
      <c r="E31" s="501"/>
      <c r="F31" s="459"/>
      <c r="G31" s="456">
        <f t="shared" si="0"/>
        <v>0</v>
      </c>
      <c r="H31" s="342"/>
      <c r="M31" s="343"/>
      <c r="N31" s="343"/>
    </row>
    <row r="32" spans="1:14" ht="49.5">
      <c r="A32" s="444"/>
      <c r="B32" s="502" t="s">
        <v>552</v>
      </c>
      <c r="C32" s="498" t="s">
        <v>553</v>
      </c>
      <c r="D32" s="501" t="s">
        <v>264</v>
      </c>
      <c r="E32" s="501">
        <v>2</v>
      </c>
      <c r="F32" s="459"/>
      <c r="G32" s="456">
        <f t="shared" si="0"/>
        <v>0</v>
      </c>
      <c r="H32" s="342"/>
      <c r="M32" s="343"/>
      <c r="N32" s="343"/>
    </row>
    <row r="33" spans="1:14" ht="20.25">
      <c r="A33" s="444"/>
      <c r="B33" s="502"/>
      <c r="C33" s="498"/>
      <c r="D33" s="501"/>
      <c r="E33" s="501"/>
      <c r="F33" s="459"/>
      <c r="G33" s="456">
        <f t="shared" si="0"/>
        <v>0</v>
      </c>
      <c r="H33" s="342"/>
      <c r="M33" s="343"/>
      <c r="N33" s="343"/>
    </row>
    <row r="34" spans="1:14" ht="33">
      <c r="A34" s="444"/>
      <c r="B34" s="502" t="s">
        <v>554</v>
      </c>
      <c r="C34" s="498" t="s">
        <v>555</v>
      </c>
      <c r="D34" s="501" t="s">
        <v>264</v>
      </c>
      <c r="E34" s="501">
        <v>2</v>
      </c>
      <c r="F34" s="459"/>
      <c r="G34" s="456">
        <f t="shared" si="0"/>
        <v>0</v>
      </c>
      <c r="H34" s="342"/>
      <c r="M34" s="343"/>
      <c r="N34" s="343"/>
    </row>
    <row r="35" spans="1:14" ht="20.25">
      <c r="A35" s="444"/>
      <c r="B35" s="502"/>
      <c r="C35" s="498"/>
      <c r="D35" s="501"/>
      <c r="E35" s="501"/>
      <c r="F35" s="459"/>
      <c r="G35" s="456">
        <f t="shared" si="0"/>
        <v>0</v>
      </c>
      <c r="H35" s="342"/>
      <c r="M35" s="343"/>
      <c r="N35" s="343"/>
    </row>
    <row r="36" spans="1:14" ht="49.5">
      <c r="A36" s="444"/>
      <c r="B36" s="502" t="s">
        <v>556</v>
      </c>
      <c r="C36" s="498" t="s">
        <v>557</v>
      </c>
      <c r="D36" s="501" t="s">
        <v>264</v>
      </c>
      <c r="E36" s="501">
        <v>2</v>
      </c>
      <c r="F36" s="459"/>
      <c r="G36" s="456">
        <f t="shared" si="0"/>
        <v>0</v>
      </c>
      <c r="H36" s="342"/>
      <c r="M36" s="343"/>
      <c r="N36" s="343"/>
    </row>
    <row r="37" spans="1:14" ht="20.25">
      <c r="A37" s="444"/>
      <c r="B37" s="502"/>
      <c r="C37" s="498"/>
      <c r="D37" s="501"/>
      <c r="E37" s="501"/>
      <c r="F37" s="459"/>
      <c r="G37" s="456">
        <f t="shared" si="0"/>
        <v>0</v>
      </c>
      <c r="H37" s="342"/>
      <c r="M37" s="343"/>
      <c r="N37" s="343"/>
    </row>
    <row r="38" spans="1:14" ht="49.5">
      <c r="A38" s="444"/>
      <c r="B38" s="502" t="s">
        <v>558</v>
      </c>
      <c r="C38" s="498" t="s">
        <v>559</v>
      </c>
      <c r="D38" s="501" t="s">
        <v>264</v>
      </c>
      <c r="E38" s="501">
        <v>2</v>
      </c>
      <c r="F38" s="459"/>
      <c r="G38" s="456">
        <f t="shared" si="0"/>
        <v>0</v>
      </c>
      <c r="H38" s="342"/>
      <c r="M38" s="343"/>
      <c r="N38" s="343"/>
    </row>
    <row r="39" spans="1:14" ht="20.25">
      <c r="A39" s="444"/>
      <c r="B39" s="502"/>
      <c r="C39" s="498"/>
      <c r="D39" s="501"/>
      <c r="E39" s="501"/>
      <c r="F39" s="459"/>
      <c r="G39" s="456">
        <f t="shared" si="0"/>
        <v>0</v>
      </c>
      <c r="H39" s="342"/>
      <c r="M39" s="343"/>
      <c r="N39" s="343"/>
    </row>
    <row r="40" spans="1:14" ht="49.5">
      <c r="A40" s="444"/>
      <c r="B40" s="502" t="s">
        <v>560</v>
      </c>
      <c r="C40" s="498" t="s">
        <v>561</v>
      </c>
      <c r="D40" s="501" t="s">
        <v>264</v>
      </c>
      <c r="E40" s="501">
        <v>2</v>
      </c>
      <c r="F40" s="459"/>
      <c r="G40" s="456">
        <f t="shared" si="0"/>
        <v>0</v>
      </c>
      <c r="H40" s="342"/>
      <c r="M40" s="343"/>
      <c r="N40" s="343"/>
    </row>
    <row r="41" spans="1:14" ht="20.25">
      <c r="A41" s="444"/>
      <c r="B41" s="502"/>
      <c r="C41" s="498"/>
      <c r="D41" s="501"/>
      <c r="E41" s="501"/>
      <c r="F41" s="459"/>
      <c r="G41" s="456">
        <f t="shared" si="0"/>
        <v>0</v>
      </c>
      <c r="H41" s="342"/>
      <c r="M41" s="343"/>
      <c r="N41" s="343"/>
    </row>
    <row r="42" spans="1:14" ht="82.5">
      <c r="A42" s="444"/>
      <c r="B42" s="502" t="s">
        <v>562</v>
      </c>
      <c r="C42" s="498" t="s">
        <v>563</v>
      </c>
      <c r="D42" s="501" t="s">
        <v>264</v>
      </c>
      <c r="E42" s="501">
        <v>2</v>
      </c>
      <c r="F42" s="459"/>
      <c r="G42" s="456">
        <f t="shared" si="0"/>
        <v>0</v>
      </c>
      <c r="H42" s="342"/>
      <c r="M42" s="343"/>
      <c r="N42" s="343"/>
    </row>
    <row r="43" spans="1:14" ht="20.25">
      <c r="A43" s="444"/>
      <c r="B43" s="502"/>
      <c r="C43" s="498"/>
      <c r="D43" s="501"/>
      <c r="E43" s="501"/>
      <c r="F43" s="459"/>
      <c r="G43" s="456">
        <f t="shared" si="0"/>
        <v>0</v>
      </c>
      <c r="H43" s="342"/>
      <c r="M43" s="343"/>
      <c r="N43" s="343"/>
    </row>
    <row r="44" spans="1:14" ht="115.5">
      <c r="A44" s="444"/>
      <c r="B44" s="501" t="s">
        <v>564</v>
      </c>
      <c r="C44" s="498" t="s">
        <v>565</v>
      </c>
      <c r="D44" s="501" t="s">
        <v>264</v>
      </c>
      <c r="E44" s="501">
        <v>2</v>
      </c>
      <c r="F44" s="459"/>
      <c r="G44" s="456">
        <f t="shared" si="0"/>
        <v>0</v>
      </c>
      <c r="H44" s="342"/>
      <c r="M44" s="343"/>
      <c r="N44" s="343"/>
    </row>
    <row r="45" spans="1:14" ht="20.25">
      <c r="A45" s="444"/>
      <c r="B45" s="501"/>
      <c r="C45" s="500"/>
      <c r="D45" s="501"/>
      <c r="E45" s="501"/>
      <c r="F45" s="459"/>
      <c r="G45" s="456">
        <f t="shared" si="0"/>
        <v>0</v>
      </c>
      <c r="H45" s="342"/>
      <c r="M45" s="343"/>
      <c r="N45" s="343"/>
    </row>
    <row r="46" spans="1:14" ht="99">
      <c r="A46" s="444"/>
      <c r="B46" s="501" t="s">
        <v>566</v>
      </c>
      <c r="C46" s="500" t="s">
        <v>567</v>
      </c>
      <c r="D46" s="501" t="s">
        <v>547</v>
      </c>
      <c r="E46" s="501">
        <v>1.2</v>
      </c>
      <c r="F46" s="459"/>
      <c r="G46" s="456">
        <f t="shared" si="0"/>
        <v>0</v>
      </c>
      <c r="H46" s="342"/>
      <c r="M46" s="343"/>
      <c r="N46" s="343"/>
    </row>
    <row r="47" spans="1:14" ht="66">
      <c r="A47" s="444"/>
      <c r="B47" s="501" t="s">
        <v>568</v>
      </c>
      <c r="C47" s="500" t="s">
        <v>569</v>
      </c>
      <c r="D47" s="501" t="s">
        <v>270</v>
      </c>
      <c r="E47" s="501">
        <v>8</v>
      </c>
      <c r="F47" s="459"/>
      <c r="G47" s="456">
        <f t="shared" si="0"/>
        <v>0</v>
      </c>
      <c r="H47" s="342"/>
      <c r="M47" s="343"/>
      <c r="N47" s="343"/>
    </row>
    <row r="48" spans="1:14" ht="49.5">
      <c r="A48" s="444"/>
      <c r="B48" s="501" t="s">
        <v>570</v>
      </c>
      <c r="C48" s="500" t="s">
        <v>571</v>
      </c>
      <c r="D48" s="501" t="s">
        <v>270</v>
      </c>
      <c r="E48" s="501">
        <v>2</v>
      </c>
      <c r="F48" s="459"/>
      <c r="G48" s="456">
        <f t="shared" si="0"/>
        <v>0</v>
      </c>
      <c r="H48" s="342"/>
      <c r="M48" s="343"/>
      <c r="N48" s="343"/>
    </row>
    <row r="49" spans="1:14" ht="20.25">
      <c r="A49" s="444"/>
      <c r="B49" s="501"/>
      <c r="C49" s="500"/>
      <c r="D49" s="501"/>
      <c r="E49" s="501"/>
      <c r="F49" s="459"/>
      <c r="G49" s="456">
        <f t="shared" si="0"/>
        <v>0</v>
      </c>
      <c r="H49" s="342"/>
      <c r="M49" s="343"/>
      <c r="N49" s="343"/>
    </row>
    <row r="50" spans="1:14" ht="33">
      <c r="A50" s="444"/>
      <c r="B50" s="501" t="s">
        <v>572</v>
      </c>
      <c r="C50" s="500" t="s">
        <v>573</v>
      </c>
      <c r="D50" s="501" t="s">
        <v>270</v>
      </c>
      <c r="E50" s="501">
        <v>2</v>
      </c>
      <c r="F50" s="459"/>
      <c r="G50" s="456">
        <f t="shared" si="0"/>
        <v>0</v>
      </c>
      <c r="H50" s="342"/>
      <c r="M50" s="343"/>
      <c r="N50" s="343"/>
    </row>
    <row r="51" spans="1:14" ht="20.25">
      <c r="A51" s="444"/>
      <c r="B51" s="501"/>
      <c r="C51" s="500"/>
      <c r="D51" s="501"/>
      <c r="E51" s="501"/>
      <c r="F51" s="459"/>
      <c r="G51" s="456">
        <f t="shared" si="0"/>
        <v>0</v>
      </c>
      <c r="H51" s="342"/>
      <c r="M51" s="343"/>
      <c r="N51" s="343"/>
    </row>
    <row r="52" spans="1:14" ht="20.25">
      <c r="A52" s="444"/>
      <c r="B52" s="501" t="s">
        <v>574</v>
      </c>
      <c r="C52" s="500" t="s">
        <v>575</v>
      </c>
      <c r="D52" s="501" t="s">
        <v>270</v>
      </c>
      <c r="E52" s="501">
        <v>2</v>
      </c>
      <c r="F52" s="459"/>
      <c r="G52" s="456">
        <f t="shared" si="0"/>
        <v>0</v>
      </c>
      <c r="H52" s="342"/>
      <c r="M52" s="343"/>
      <c r="N52" s="343"/>
    </row>
    <row r="53" spans="1:14" ht="20.25">
      <c r="A53" s="444"/>
      <c r="B53" s="501" t="s">
        <v>576</v>
      </c>
      <c r="C53" s="500" t="s">
        <v>577</v>
      </c>
      <c r="D53" s="501" t="s">
        <v>270</v>
      </c>
      <c r="E53" s="501">
        <v>2</v>
      </c>
      <c r="F53" s="459"/>
      <c r="G53" s="456">
        <f t="shared" si="0"/>
        <v>0</v>
      </c>
      <c r="H53" s="342"/>
      <c r="M53" s="343"/>
      <c r="N53" s="343"/>
    </row>
    <row r="54" spans="1:14" ht="20.25">
      <c r="A54" s="444"/>
      <c r="B54" s="501"/>
      <c r="C54" s="500"/>
      <c r="D54" s="501"/>
      <c r="E54" s="501"/>
      <c r="F54" s="459"/>
      <c r="G54" s="456">
        <f t="shared" si="0"/>
        <v>0</v>
      </c>
      <c r="H54" s="342"/>
      <c r="M54" s="343"/>
      <c r="N54" s="343"/>
    </row>
    <row r="55" spans="1:14" ht="66">
      <c r="A55" s="444"/>
      <c r="B55" s="501" t="s">
        <v>578</v>
      </c>
      <c r="C55" s="500" t="s">
        <v>579</v>
      </c>
      <c r="D55" s="501" t="s">
        <v>270</v>
      </c>
      <c r="E55" s="501">
        <v>2</v>
      </c>
      <c r="F55" s="459"/>
      <c r="G55" s="456">
        <f t="shared" si="0"/>
        <v>0</v>
      </c>
      <c r="H55" s="342"/>
      <c r="M55" s="343"/>
      <c r="N55" s="343"/>
    </row>
    <row r="56" spans="1:14" ht="20.25">
      <c r="A56" s="444"/>
      <c r="B56" s="501"/>
      <c r="C56" s="500"/>
      <c r="D56" s="501"/>
      <c r="E56" s="501"/>
      <c r="F56" s="459"/>
      <c r="G56" s="456">
        <f t="shared" si="0"/>
        <v>0</v>
      </c>
      <c r="H56" s="342"/>
      <c r="M56" s="343"/>
      <c r="N56" s="343"/>
    </row>
    <row r="57" spans="1:14" ht="66">
      <c r="A57" s="444"/>
      <c r="B57" s="501" t="s">
        <v>580</v>
      </c>
      <c r="C57" s="500" t="s">
        <v>581</v>
      </c>
      <c r="D57" s="501" t="s">
        <v>270</v>
      </c>
      <c r="E57" s="501">
        <v>2</v>
      </c>
      <c r="F57" s="459"/>
      <c r="G57" s="456">
        <f t="shared" si="0"/>
        <v>0</v>
      </c>
      <c r="H57" s="342"/>
      <c r="M57" s="343"/>
      <c r="N57" s="343"/>
    </row>
    <row r="58" spans="1:14" ht="20.25">
      <c r="A58" s="444"/>
      <c r="B58" s="501"/>
      <c r="C58" s="500"/>
      <c r="D58" s="501"/>
      <c r="E58" s="501"/>
      <c r="F58" s="459"/>
      <c r="G58" s="456">
        <f t="shared" si="0"/>
        <v>0</v>
      </c>
      <c r="H58" s="342"/>
      <c r="M58" s="343"/>
      <c r="N58" s="343"/>
    </row>
    <row r="59" spans="1:14" ht="66">
      <c r="A59" s="444"/>
      <c r="B59" s="501" t="s">
        <v>582</v>
      </c>
      <c r="C59" s="500" t="s">
        <v>583</v>
      </c>
      <c r="D59" s="501" t="s">
        <v>270</v>
      </c>
      <c r="E59" s="501">
        <v>2</v>
      </c>
      <c r="F59" s="459"/>
      <c r="G59" s="456">
        <f t="shared" si="0"/>
        <v>0</v>
      </c>
      <c r="H59" s="342"/>
      <c r="M59" s="343"/>
      <c r="N59" s="343"/>
    </row>
    <row r="60" spans="1:14" ht="20.25">
      <c r="A60" s="444"/>
      <c r="B60" s="501"/>
      <c r="C60" s="500"/>
      <c r="D60" s="501"/>
      <c r="E60" s="501"/>
      <c r="F60" s="459"/>
      <c r="G60" s="456">
        <f t="shared" si="0"/>
        <v>0</v>
      </c>
      <c r="H60" s="342"/>
      <c r="M60" s="343"/>
      <c r="N60" s="343"/>
    </row>
    <row r="61" spans="1:14" ht="66">
      <c r="A61" s="444"/>
      <c r="B61" s="501" t="s">
        <v>584</v>
      </c>
      <c r="C61" s="500" t="s">
        <v>585</v>
      </c>
      <c r="D61" s="501" t="s">
        <v>270</v>
      </c>
      <c r="E61" s="501">
        <v>2</v>
      </c>
      <c r="F61" s="459"/>
      <c r="G61" s="456">
        <f t="shared" si="0"/>
        <v>0</v>
      </c>
      <c r="H61" s="342"/>
      <c r="M61" s="343"/>
      <c r="N61" s="343"/>
    </row>
    <row r="62" spans="1:14" ht="20.25">
      <c r="A62" s="444"/>
      <c r="B62" s="501"/>
      <c r="C62" s="500"/>
      <c r="D62" s="501"/>
      <c r="E62" s="501"/>
      <c r="F62" s="459"/>
      <c r="G62" s="456">
        <f t="shared" si="0"/>
        <v>0</v>
      </c>
      <c r="H62" s="342"/>
      <c r="M62" s="343"/>
      <c r="N62" s="343"/>
    </row>
    <row r="63" spans="1:14" ht="49.5">
      <c r="A63" s="444"/>
      <c r="B63" s="501" t="s">
        <v>586</v>
      </c>
      <c r="C63" s="500" t="s">
        <v>587</v>
      </c>
      <c r="D63" s="501" t="s">
        <v>270</v>
      </c>
      <c r="E63" s="501">
        <v>2</v>
      </c>
      <c r="F63" s="459"/>
      <c r="G63" s="456">
        <f t="shared" si="0"/>
        <v>0</v>
      </c>
      <c r="H63" s="342"/>
      <c r="M63" s="343"/>
      <c r="N63" s="343"/>
    </row>
    <row r="64" spans="1:14" ht="20.25">
      <c r="A64" s="444"/>
      <c r="B64" s="501"/>
      <c r="C64" s="500"/>
      <c r="D64" s="501"/>
      <c r="E64" s="501"/>
      <c r="F64" s="459"/>
      <c r="G64" s="456">
        <f t="shared" si="0"/>
        <v>0</v>
      </c>
      <c r="H64" s="342"/>
      <c r="M64" s="343"/>
      <c r="N64" s="343"/>
    </row>
    <row r="65" spans="1:27" ht="49.5">
      <c r="A65" s="444"/>
      <c r="B65" s="501" t="s">
        <v>588</v>
      </c>
      <c r="C65" s="500" t="s">
        <v>589</v>
      </c>
      <c r="D65" s="501" t="s">
        <v>270</v>
      </c>
      <c r="E65" s="501">
        <v>2</v>
      </c>
      <c r="F65" s="459"/>
      <c r="G65" s="456">
        <f t="shared" si="0"/>
        <v>0</v>
      </c>
      <c r="H65" s="342"/>
      <c r="M65" s="343"/>
      <c r="N65" s="343"/>
    </row>
    <row r="66" spans="1:27" ht="20.25">
      <c r="A66" s="444"/>
      <c r="B66" s="501"/>
      <c r="C66" s="500"/>
      <c r="D66" s="501"/>
      <c r="E66" s="501"/>
      <c r="F66" s="459"/>
      <c r="G66" s="456">
        <f t="shared" si="0"/>
        <v>0</v>
      </c>
      <c r="H66" s="342"/>
      <c r="M66" s="343"/>
      <c r="N66" s="343"/>
    </row>
    <row r="67" spans="1:27" ht="49.5">
      <c r="A67" s="444"/>
      <c r="B67" s="501" t="s">
        <v>590</v>
      </c>
      <c r="C67" s="500" t="s">
        <v>591</v>
      </c>
      <c r="D67" s="501" t="s">
        <v>592</v>
      </c>
      <c r="E67" s="501">
        <v>1.4</v>
      </c>
      <c r="F67" s="459"/>
      <c r="G67" s="456">
        <f t="shared" si="0"/>
        <v>0</v>
      </c>
      <c r="H67" s="342"/>
      <c r="M67" s="343"/>
      <c r="N67" s="343"/>
    </row>
    <row r="68" spans="1:27" ht="20.25">
      <c r="A68" s="444"/>
      <c r="B68" s="501"/>
      <c r="C68" s="500"/>
      <c r="D68" s="501"/>
      <c r="E68" s="501"/>
      <c r="F68" s="459"/>
      <c r="G68" s="456">
        <f t="shared" si="0"/>
        <v>0</v>
      </c>
      <c r="H68" s="342"/>
      <c r="M68" s="343"/>
      <c r="N68" s="343"/>
    </row>
    <row r="69" spans="1:27" ht="20.25">
      <c r="A69" s="444"/>
      <c r="B69" s="501" t="s">
        <v>593</v>
      </c>
      <c r="C69" s="500" t="s">
        <v>594</v>
      </c>
      <c r="D69" s="501"/>
      <c r="E69" s="501"/>
      <c r="F69" s="458"/>
      <c r="G69" s="456">
        <f t="shared" si="0"/>
        <v>0</v>
      </c>
      <c r="H69" s="342"/>
      <c r="M69" s="343"/>
      <c r="N69" s="343"/>
    </row>
    <row r="70" spans="1:27" ht="20.25">
      <c r="A70" s="444"/>
      <c r="B70" s="501"/>
      <c r="C70" s="500" t="s">
        <v>595</v>
      </c>
      <c r="D70" s="501" t="s">
        <v>596</v>
      </c>
      <c r="E70" s="501">
        <v>50</v>
      </c>
      <c r="F70" s="458"/>
      <c r="G70" s="456">
        <f t="shared" si="0"/>
        <v>0</v>
      </c>
      <c r="H70" s="342"/>
      <c r="M70" s="343"/>
      <c r="N70" s="343"/>
    </row>
    <row r="71" spans="1:27" ht="18.75">
      <c r="A71" s="433"/>
      <c r="B71" s="441"/>
      <c r="C71" s="435"/>
      <c r="D71" s="433"/>
      <c r="E71" s="433"/>
      <c r="F71" s="459"/>
      <c r="G71" s="456">
        <f t="shared" si="0"/>
        <v>0</v>
      </c>
      <c r="H71" s="342"/>
      <c r="M71" s="343"/>
      <c r="N71" s="343"/>
    </row>
    <row r="72" spans="1:27">
      <c r="A72" s="433"/>
      <c r="B72" s="441"/>
      <c r="C72" s="442"/>
      <c r="D72" s="443"/>
      <c r="E72" s="433"/>
      <c r="F72" s="433"/>
      <c r="G72" s="439"/>
      <c r="H72" s="342"/>
      <c r="M72" s="343"/>
      <c r="N72" s="343"/>
    </row>
    <row r="73" spans="1:27" s="345" customFormat="1" ht="30.75" customHeight="1">
      <c r="A73" s="344"/>
      <c r="B73" s="366"/>
      <c r="C73" s="549" t="s">
        <v>334</v>
      </c>
      <c r="D73" s="550"/>
      <c r="E73" s="550"/>
      <c r="F73" s="551"/>
      <c r="G73" s="410">
        <f>SUM(G17:G72)</f>
        <v>0</v>
      </c>
      <c r="H73" s="342"/>
      <c r="L73" s="339"/>
      <c r="M73" s="343"/>
      <c r="N73" s="343"/>
      <c r="O73" s="339"/>
      <c r="P73" s="339"/>
      <c r="Q73" s="339"/>
      <c r="R73" s="339"/>
      <c r="S73" s="339"/>
      <c r="T73" s="339"/>
      <c r="U73" s="339"/>
      <c r="V73" s="339"/>
      <c r="W73" s="339"/>
      <c r="X73" s="339"/>
      <c r="Y73" s="339"/>
      <c r="Z73" s="339"/>
      <c r="AA73" s="339"/>
    </row>
    <row r="74" spans="1:27" ht="15" customHeight="1">
      <c r="C74" s="309"/>
      <c r="D74" s="346"/>
      <c r="M74" s="337"/>
      <c r="N74" s="349"/>
    </row>
    <row r="75" spans="1:27" ht="33.6" customHeight="1">
      <c r="A75" s="342" t="s">
        <v>78</v>
      </c>
      <c r="B75" s="290"/>
      <c r="C75" s="310" t="str">
        <f>IF('  Sch-1'!C172=0,"", '  Sch-1'!C172)</f>
        <v/>
      </c>
      <c r="D75" s="350"/>
      <c r="E75" s="205"/>
      <c r="F75" s="348" t="str">
        <f>'  Sch-1'!F172</f>
        <v>Printed Name   :</v>
      </c>
      <c r="G75" s="348" t="str">
        <f>IF('  Sch-1'!G172=0,"",'  Sch-1'!G172)</f>
        <v/>
      </c>
    </row>
    <row r="76" spans="1:27" ht="33.6" customHeight="1">
      <c r="A76" s="342" t="s">
        <v>79</v>
      </c>
      <c r="B76" s="290"/>
      <c r="C76" s="310" t="str">
        <f>IF('  Sch-1'!C173=0,"", '  Sch-1'!C173)</f>
        <v/>
      </c>
      <c r="D76" s="350"/>
      <c r="E76" s="205"/>
      <c r="F76" s="348" t="s">
        <v>81</v>
      </c>
      <c r="G76" s="348" t="str">
        <f>IF('  Sch-1'!G173=0,"",'  Sch-1'!G173)</f>
        <v/>
      </c>
    </row>
    <row r="77" spans="1:27" ht="33.6" customHeight="1">
      <c r="A77" s="347"/>
      <c r="B77" s="347"/>
      <c r="C77" s="357"/>
      <c r="D77" s="350"/>
      <c r="E77" s="205"/>
      <c r="F77" s="348"/>
      <c r="G77" s="358"/>
    </row>
    <row r="78" spans="1:27">
      <c r="A78" s="347"/>
      <c r="B78" s="347"/>
      <c r="C78" s="357"/>
      <c r="D78" s="350"/>
      <c r="E78" s="205"/>
      <c r="F78" s="358"/>
      <c r="G78" s="358"/>
    </row>
    <row r="79" spans="1:27">
      <c r="A79" s="347"/>
      <c r="B79" s="347"/>
      <c r="C79" s="365"/>
    </row>
    <row r="90" spans="8:8">
      <c r="H90" s="394"/>
    </row>
  </sheetData>
  <sheetProtection algorithmName="SHA-512" hashValue="wmXUk4TkleBcOKQokXYYQuL4hflpTXlsMwpI/dAulzxEB2Dm7DA0lp0HyNRS/Pwxq6soQRL2KXZB+bPxzlV1TQ==" saltValue="+uu4B6x1ndRc+wkdxX91cw=="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9">
    <mergeCell ref="C73:F73"/>
    <mergeCell ref="C10:E10"/>
    <mergeCell ref="C11:E11"/>
    <mergeCell ref="A1:C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No.:WR-1/RPC/VRL/I-4002/2025/Rfx-5005011120</v>
      </c>
      <c r="B1" s="55"/>
      <c r="C1" s="291"/>
      <c r="D1" s="55"/>
      <c r="E1" s="55"/>
      <c r="F1" s="57"/>
      <c r="G1" s="298"/>
      <c r="H1" s="54"/>
    </row>
    <row r="2" spans="1:8" ht="18" customHeight="1">
      <c r="A2" s="283"/>
      <c r="B2" s="48"/>
      <c r="C2" s="283"/>
      <c r="D2" s="48"/>
      <c r="E2" s="48"/>
      <c r="H2" s="54"/>
    </row>
    <row r="3" spans="1:8" ht="48" customHeight="1">
      <c r="A3" s="565" t="str">
        <f>Cover!$B$2</f>
        <v>"RENOVATION OF ED OFFICE, CONFERENCE HALL &amp; STAFF ROOM ON IST FLOOR OF OFFICE BUILDING AT RHQ NAGPUR"</v>
      </c>
      <c r="B3" s="565"/>
      <c r="C3" s="565"/>
      <c r="D3" s="565"/>
      <c r="E3" s="565"/>
      <c r="F3" s="565"/>
      <c r="G3" s="565"/>
      <c r="H3" s="54"/>
    </row>
    <row r="4" spans="1:8" ht="33" customHeight="1">
      <c r="A4" s="566" t="s">
        <v>274</v>
      </c>
      <c r="B4" s="567"/>
      <c r="C4" s="567"/>
      <c r="D4" s="567"/>
      <c r="E4" s="567"/>
      <c r="F4" s="567"/>
      <c r="G4" s="567"/>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568" t="str">
        <f>IF('Names of Bidder'!D8=0, "", 'Names of Bidder'!D8)</f>
        <v/>
      </c>
      <c r="D8" s="568"/>
      <c r="E8" s="568"/>
      <c r="F8" s="278" t="s">
        <v>77</v>
      </c>
      <c r="G8" s="49"/>
    </row>
    <row r="9" spans="1:8">
      <c r="A9" s="26" t="s">
        <v>76</v>
      </c>
      <c r="B9" s="24"/>
      <c r="C9" s="568" t="str">
        <f>IF('Names of Bidder'!D9=0, "", 'Names of Bidder'!D9)</f>
        <v/>
      </c>
      <c r="D9" s="568"/>
      <c r="E9" s="568"/>
      <c r="F9" s="278" t="s">
        <v>111</v>
      </c>
      <c r="G9" s="49"/>
    </row>
    <row r="10" spans="1:8">
      <c r="A10" s="285"/>
      <c r="B10" s="25"/>
      <c r="C10" s="568" t="str">
        <f>IF('Names of Bidder'!D10=0, "", 'Names of Bidder'!D10)</f>
        <v/>
      </c>
      <c r="D10" s="568"/>
      <c r="E10" s="568"/>
      <c r="F10" s="278" t="s">
        <v>112</v>
      </c>
      <c r="G10" s="49"/>
    </row>
    <row r="11" spans="1:8">
      <c r="A11" s="285"/>
      <c r="B11" s="25"/>
      <c r="C11" s="568" t="str">
        <f>IF('Names of Bidder'!D11=0, "", 'Names of Bidder'!D11)</f>
        <v/>
      </c>
      <c r="D11" s="568"/>
      <c r="E11" s="568"/>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60" t="s">
        <v>276</v>
      </c>
      <c r="B17" s="561"/>
      <c r="C17" s="562"/>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563"/>
      <c r="B47" s="563"/>
      <c r="C47" s="563"/>
      <c r="D47" s="563"/>
      <c r="E47" s="563"/>
      <c r="F47" s="563"/>
      <c r="G47" s="563"/>
      <c r="I47" s="54"/>
      <c r="J47" s="54"/>
      <c r="K47" s="54"/>
      <c r="L47" s="54"/>
      <c r="M47" s="54"/>
      <c r="N47" s="54"/>
      <c r="O47" s="54"/>
      <c r="P47" s="54"/>
      <c r="Q47" s="54"/>
      <c r="R47" s="54"/>
      <c r="S47" s="54"/>
      <c r="T47" s="54"/>
      <c r="U47" s="54"/>
      <c r="V47" s="54"/>
      <c r="W47" s="54"/>
    </row>
    <row r="48" spans="1:23" s="155" customFormat="1" ht="16.5" customHeight="1">
      <c r="A48" s="284"/>
      <c r="B48" s="62"/>
      <c r="C48" s="564"/>
      <c r="D48" s="564"/>
      <c r="E48" s="564"/>
      <c r="F48" s="564"/>
      <c r="G48" s="564"/>
      <c r="I48" s="54"/>
      <c r="J48" s="54"/>
      <c r="K48" s="54"/>
      <c r="L48" s="54"/>
      <c r="M48" s="54"/>
      <c r="N48" s="54"/>
      <c r="O48" s="54"/>
      <c r="P48" s="54"/>
      <c r="Q48" s="54"/>
      <c r="R48" s="54"/>
      <c r="S48" s="54"/>
      <c r="T48" s="54"/>
      <c r="U48" s="54"/>
      <c r="V48" s="54"/>
      <c r="W48" s="54"/>
    </row>
    <row r="49" spans="1:23" s="155" customFormat="1" ht="16.5" customHeight="1">
      <c r="A49" s="289"/>
      <c r="B49" s="159"/>
      <c r="C49" s="564"/>
      <c r="D49" s="564"/>
      <c r="E49" s="564"/>
      <c r="F49" s="564"/>
      <c r="G49" s="564"/>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No.:WR-1/RPC/VRL/I-4002/2025/Rfx-5005011120</v>
      </c>
      <c r="B1" s="55"/>
      <c r="C1" s="56"/>
      <c r="D1" s="57"/>
      <c r="E1" s="57"/>
      <c r="F1" s="58"/>
      <c r="G1" s="59" t="s">
        <v>84</v>
      </c>
    </row>
    <row r="2" spans="1:14" ht="23.25" customHeight="1">
      <c r="A2" s="48"/>
      <c r="B2" s="48"/>
      <c r="C2" s="61"/>
      <c r="D2" s="62"/>
      <c r="E2" s="62"/>
      <c r="F2" s="27"/>
      <c r="G2" s="67"/>
    </row>
    <row r="3" spans="1:14" ht="44.25" customHeight="1">
      <c r="A3" s="565" t="str">
        <f>Cover!$B$2</f>
        <v>"RENOVATION OF ED OFFICE, CONFERENCE HALL &amp; STAFF ROOM ON IST FLOOR OF OFFICE BUILDING AT RHQ NAGPUR"</v>
      </c>
      <c r="B3" s="565"/>
      <c r="C3" s="565"/>
      <c r="D3" s="565"/>
      <c r="E3" s="565"/>
      <c r="F3" s="565"/>
      <c r="G3" s="565"/>
      <c r="L3" s="148"/>
      <c r="N3" s="149"/>
    </row>
    <row r="4" spans="1:14" ht="32.25" customHeight="1">
      <c r="A4" s="566" t="s">
        <v>275</v>
      </c>
      <c r="B4" s="567"/>
      <c r="C4" s="567"/>
      <c r="D4" s="567"/>
      <c r="E4" s="567"/>
      <c r="F4" s="567"/>
      <c r="G4" s="567"/>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68" t="str">
        <f>IF('  Sch-1'!C8=0, "", '  Sch-1'!C8)</f>
        <v/>
      </c>
      <c r="D8" s="568"/>
      <c r="E8" s="568"/>
      <c r="F8" s="265" t="s">
        <v>77</v>
      </c>
      <c r="G8" s="266"/>
      <c r="L8" s="148"/>
      <c r="N8" s="149"/>
    </row>
    <row r="9" spans="1:14">
      <c r="A9" s="24" t="s">
        <v>76</v>
      </c>
      <c r="B9" s="24"/>
      <c r="C9" s="568" t="str">
        <f>IF('  Sch-1'!C9=0, "", '  Sch-1'!C9)</f>
        <v/>
      </c>
      <c r="D9" s="568"/>
      <c r="E9" s="568"/>
      <c r="F9" s="265" t="s">
        <v>111</v>
      </c>
      <c r="G9" s="266"/>
      <c r="L9" s="148"/>
      <c r="N9" s="149"/>
    </row>
    <row r="10" spans="1:14">
      <c r="A10" s="25"/>
      <c r="B10" s="25"/>
      <c r="C10" s="568" t="str">
        <f>IF('  Sch-1'!C10=0, "", '  Sch-1'!C10)</f>
        <v/>
      </c>
      <c r="D10" s="568"/>
      <c r="E10" s="568"/>
      <c r="F10" s="265" t="s">
        <v>112</v>
      </c>
      <c r="G10" s="266"/>
    </row>
    <row r="11" spans="1:14">
      <c r="A11" s="25"/>
      <c r="B11" s="25"/>
      <c r="C11" s="568" t="str">
        <f>IF('  Sch-1'!C11=0, "", '  Sch-1'!C11)</f>
        <v/>
      </c>
      <c r="D11" s="568"/>
      <c r="E11" s="568"/>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60" t="s">
        <v>311</v>
      </c>
      <c r="B16" s="561"/>
      <c r="C16" s="562"/>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Sch-1'!G172=0,"",'  Sch-1'!G172)</f>
        <v/>
      </c>
      <c r="M25" s="148"/>
      <c r="N25" s="163"/>
    </row>
    <row r="26" spans="1:27" ht="33.6" customHeight="1">
      <c r="A26" s="65" t="s">
        <v>78</v>
      </c>
      <c r="B26" s="65"/>
      <c r="C26" s="158" t="str">
        <f>IF('  Sch-1'!C172=0,"", '  Sch-1'!C172)</f>
        <v/>
      </c>
      <c r="D26" s="206"/>
      <c r="E26" s="205"/>
      <c r="F26" s="66" t="s">
        <v>81</v>
      </c>
      <c r="G26" s="66" t="str">
        <f>IF('  Sch-1'!G173=0,"",'  Sch-1'!G173)</f>
        <v/>
      </c>
    </row>
    <row r="27" spans="1:27" ht="33.6" customHeight="1">
      <c r="A27" s="65" t="s">
        <v>79</v>
      </c>
      <c r="B27" s="65"/>
      <c r="C27" s="158" t="str">
        <f>IF('  Sch-1'!C173=0,"", '  Sch-1'!C173)</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M148"/>
  <sheetViews>
    <sheetView view="pageBreakPreview" topLeftCell="A40" zoomScaleNormal="100" zoomScaleSheetLayoutView="100" workbookViewId="0">
      <selection activeCell="E48" sqref="E17:E48"/>
    </sheetView>
  </sheetViews>
  <sheetFormatPr defaultColWidth="9" defaultRowHeight="16.5"/>
  <cols>
    <col min="1" max="1" width="10.625" style="359" customWidth="1"/>
    <col min="2" max="2" width="63.5" style="360" customWidth="1"/>
    <col min="3" max="3" width="20.625" style="359" customWidth="1"/>
    <col min="4" max="4" width="12.75" style="359" customWidth="1"/>
    <col min="5" max="5" width="17.5" style="376" customWidth="1"/>
    <col min="6" max="6" width="25.25" style="376"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No.:WR-1/RPC/VRL/I-4002/2025/Rfx-5005011120</v>
      </c>
      <c r="B1" s="308"/>
      <c r="C1" s="333"/>
      <c r="D1" s="333"/>
      <c r="E1" s="374"/>
      <c r="F1" s="374" t="s">
        <v>85</v>
      </c>
    </row>
    <row r="2" spans="1:13">
      <c r="A2" s="354"/>
      <c r="B2" s="357"/>
      <c r="C2" s="347"/>
      <c r="D2" s="347"/>
      <c r="E2" s="375"/>
      <c r="F2" s="375"/>
    </row>
    <row r="3" spans="1:13" ht="21" customHeight="1">
      <c r="A3" s="554" t="str">
        <f>Cover!$B$2</f>
        <v>"RENOVATION OF ED OFFICE, CONFERENCE HALL &amp; STAFF ROOM ON IST FLOOR OF OFFICE BUILDING AT RHQ NAGPUR"</v>
      </c>
      <c r="B3" s="554"/>
      <c r="C3" s="554"/>
      <c r="D3" s="554"/>
      <c r="E3" s="554"/>
      <c r="F3" s="554"/>
      <c r="K3" s="354" t="s">
        <v>54</v>
      </c>
      <c r="M3" s="355"/>
    </row>
    <row r="4" spans="1:13" ht="36.6" customHeight="1">
      <c r="A4" s="544" t="s">
        <v>327</v>
      </c>
      <c r="B4" s="545"/>
      <c r="C4" s="545"/>
      <c r="D4" s="545"/>
      <c r="E4" s="545"/>
      <c r="F4" s="545"/>
      <c r="K4" s="354" t="s">
        <v>55</v>
      </c>
      <c r="M4" s="355"/>
    </row>
    <row r="5" spans="1:13" s="418" customFormat="1" ht="12.75" customHeight="1">
      <c r="A5" s="415"/>
      <c r="B5" s="416"/>
      <c r="C5" s="415"/>
      <c r="D5" s="415"/>
      <c r="E5" s="417"/>
      <c r="F5" s="417"/>
      <c r="K5" s="419" t="s">
        <v>59</v>
      </c>
      <c r="M5" s="420"/>
    </row>
    <row r="6" spans="1:13">
      <c r="A6" s="26" t="str">
        <f>'  Sch-1'!A6</f>
        <v>Bidder’s Name and Address</v>
      </c>
      <c r="B6" s="362"/>
      <c r="C6" s="362"/>
      <c r="D6" s="362"/>
      <c r="E6" s="375" t="s">
        <v>74</v>
      </c>
      <c r="F6" s="375"/>
      <c r="G6" s="362"/>
      <c r="K6" s="354" t="s">
        <v>60</v>
      </c>
      <c r="M6" s="355"/>
    </row>
    <row r="7" spans="1:13">
      <c r="A7" s="340" t="str">
        <f>'  Sch-1'!A7</f>
        <v xml:space="preserve">Bidder as </v>
      </c>
      <c r="E7" s="377" t="s">
        <v>607</v>
      </c>
      <c r="F7" s="375"/>
      <c r="G7" s="362"/>
      <c r="K7" s="354" t="s">
        <v>56</v>
      </c>
      <c r="M7" s="355"/>
    </row>
    <row r="8" spans="1:13">
      <c r="A8" s="26" t="s">
        <v>75</v>
      </c>
      <c r="B8" s="372" t="str">
        <f>IF('  Sch-1'!C8=0, "", '  Sch-1'!C8)</f>
        <v/>
      </c>
      <c r="C8" s="372"/>
      <c r="D8" s="372"/>
      <c r="E8" s="378" t="s">
        <v>77</v>
      </c>
      <c r="F8" s="377"/>
      <c r="K8" s="354" t="s">
        <v>57</v>
      </c>
      <c r="M8" s="355"/>
    </row>
    <row r="9" spans="1:13">
      <c r="A9" s="26" t="s">
        <v>76</v>
      </c>
      <c r="B9" s="372" t="str">
        <f>IF('  Sch-1'!C9=0, "", '  Sch-1'!C9)</f>
        <v/>
      </c>
      <c r="C9" s="372"/>
      <c r="D9" s="372"/>
      <c r="E9" s="378" t="s">
        <v>111</v>
      </c>
      <c r="F9" s="377"/>
      <c r="K9" s="354" t="s">
        <v>58</v>
      </c>
      <c r="M9" s="355"/>
    </row>
    <row r="10" spans="1:13">
      <c r="A10" s="362"/>
      <c r="B10" s="372" t="str">
        <f>IF('  Sch-1'!C10=0, "", '  Sch-1'!C10)</f>
        <v/>
      </c>
      <c r="C10" s="372"/>
      <c r="D10" s="372"/>
      <c r="E10" s="378" t="s">
        <v>112</v>
      </c>
      <c r="F10" s="377"/>
    </row>
    <row r="11" spans="1:13">
      <c r="A11" s="362"/>
      <c r="B11" s="372" t="str">
        <f>IF('  Sch-1'!C11=0, "", '  Sch-1'!C11)</f>
        <v/>
      </c>
      <c r="C11" s="372"/>
      <c r="D11" s="372"/>
      <c r="E11" s="378" t="s">
        <v>113</v>
      </c>
      <c r="F11" s="377"/>
    </row>
    <row r="12" spans="1:13">
      <c r="A12" s="362"/>
      <c r="B12" s="26"/>
      <c r="C12" s="26"/>
      <c r="D12" s="26"/>
      <c r="E12" s="377"/>
      <c r="F12" s="375"/>
    </row>
    <row r="13" spans="1:13">
      <c r="A13" s="362"/>
      <c r="B13" s="26"/>
      <c r="C13" s="26"/>
      <c r="D13" s="26"/>
      <c r="E13" s="379"/>
      <c r="F13" s="374" t="s">
        <v>62</v>
      </c>
    </row>
    <row r="14" spans="1:13" s="347" customFormat="1">
      <c r="A14" s="286" t="s">
        <v>63</v>
      </c>
      <c r="B14" s="286" t="s">
        <v>69</v>
      </c>
      <c r="C14" s="287" t="s">
        <v>61</v>
      </c>
      <c r="D14" s="287" t="s">
        <v>64</v>
      </c>
      <c r="E14" s="429" t="s">
        <v>322</v>
      </c>
      <c r="F14" s="429" t="s">
        <v>125</v>
      </c>
      <c r="L14" s="356"/>
      <c r="M14" s="356"/>
    </row>
    <row r="15" spans="1:13">
      <c r="A15" s="287"/>
      <c r="B15" s="287">
        <v>2</v>
      </c>
      <c r="C15" s="287">
        <v>4</v>
      </c>
      <c r="D15" s="287">
        <v>5</v>
      </c>
      <c r="E15" s="395">
        <v>6</v>
      </c>
      <c r="F15" s="395" t="s">
        <v>53</v>
      </c>
      <c r="L15" s="342"/>
      <c r="M15" s="342"/>
    </row>
    <row r="16" spans="1:13" ht="45">
      <c r="A16" s="504" t="s">
        <v>597</v>
      </c>
      <c r="B16" s="504" t="s">
        <v>358</v>
      </c>
      <c r="C16" s="504"/>
      <c r="D16" s="504"/>
      <c r="E16" s="466"/>
      <c r="F16" s="471" t="str">
        <f t="shared" ref="F16:F79" si="0">IF(E16=0,"Included",IF(ISERROR(D16*E16),E16,E16*D16))</f>
        <v>Included</v>
      </c>
      <c r="L16" s="342"/>
      <c r="M16" s="342"/>
    </row>
    <row r="17" spans="1:13" ht="180">
      <c r="A17" s="504"/>
      <c r="B17" s="504" t="s">
        <v>359</v>
      </c>
      <c r="C17" s="504"/>
      <c r="D17" s="504"/>
      <c r="E17" s="466"/>
      <c r="F17" s="471" t="str">
        <f t="shared" si="0"/>
        <v>Included</v>
      </c>
      <c r="L17" s="342"/>
      <c r="M17" s="342"/>
    </row>
    <row r="18" spans="1:13">
      <c r="A18" s="504">
        <v>1</v>
      </c>
      <c r="B18" s="504" t="s">
        <v>598</v>
      </c>
      <c r="C18" s="504"/>
      <c r="D18" s="504"/>
      <c r="E18" s="467"/>
      <c r="F18" s="471" t="str">
        <f t="shared" si="0"/>
        <v>Included</v>
      </c>
      <c r="L18" s="342"/>
      <c r="M18" s="342"/>
    </row>
    <row r="19" spans="1:13" ht="45">
      <c r="A19" s="504"/>
      <c r="B19" s="504" t="s">
        <v>599</v>
      </c>
      <c r="C19" s="504" t="s">
        <v>362</v>
      </c>
      <c r="D19" s="504">
        <v>50</v>
      </c>
      <c r="E19" s="470"/>
      <c r="F19" s="471" t="str">
        <f t="shared" si="0"/>
        <v>Included</v>
      </c>
      <c r="L19" s="342"/>
      <c r="M19" s="342"/>
    </row>
    <row r="20" spans="1:13" ht="30">
      <c r="A20" s="504">
        <v>2</v>
      </c>
      <c r="B20" s="504" t="s">
        <v>360</v>
      </c>
      <c r="C20" s="504"/>
      <c r="D20" s="504"/>
      <c r="E20" s="469"/>
      <c r="F20" s="471" t="str">
        <f t="shared" si="0"/>
        <v>Included</v>
      </c>
      <c r="L20" s="342"/>
      <c r="M20" s="342"/>
    </row>
    <row r="21" spans="1:13" ht="45">
      <c r="A21" s="504"/>
      <c r="B21" s="504" t="s">
        <v>361</v>
      </c>
      <c r="C21" s="504" t="s">
        <v>362</v>
      </c>
      <c r="D21" s="504">
        <v>50</v>
      </c>
      <c r="E21" s="470"/>
      <c r="F21" s="471" t="str">
        <f t="shared" si="0"/>
        <v>Included</v>
      </c>
      <c r="L21" s="342"/>
      <c r="M21" s="342"/>
    </row>
    <row r="22" spans="1:13">
      <c r="A22" s="504">
        <v>3</v>
      </c>
      <c r="B22" s="504" t="s">
        <v>363</v>
      </c>
      <c r="C22" s="504"/>
      <c r="D22" s="504"/>
      <c r="E22" s="469"/>
      <c r="F22" s="471" t="str">
        <f t="shared" si="0"/>
        <v>Included</v>
      </c>
      <c r="L22" s="342"/>
      <c r="M22" s="342"/>
    </row>
    <row r="23" spans="1:13" ht="45">
      <c r="A23" s="504"/>
      <c r="B23" s="504" t="s">
        <v>364</v>
      </c>
      <c r="C23" s="504" t="s">
        <v>365</v>
      </c>
      <c r="D23" s="504">
        <v>50</v>
      </c>
      <c r="E23" s="470"/>
      <c r="F23" s="471" t="str">
        <f t="shared" si="0"/>
        <v>Included</v>
      </c>
      <c r="L23" s="342"/>
      <c r="M23" s="342"/>
    </row>
    <row r="24" spans="1:13" ht="45">
      <c r="A24" s="504" t="s">
        <v>357</v>
      </c>
      <c r="B24" s="504" t="s">
        <v>367</v>
      </c>
      <c r="C24" s="504"/>
      <c r="D24" s="504"/>
      <c r="E24" s="469"/>
      <c r="F24" s="471" t="str">
        <f t="shared" si="0"/>
        <v>Included</v>
      </c>
      <c r="L24" s="342"/>
      <c r="M24" s="342"/>
    </row>
    <row r="25" spans="1:13" ht="90">
      <c r="A25" s="504"/>
      <c r="B25" s="504" t="s">
        <v>368</v>
      </c>
      <c r="C25" s="504"/>
      <c r="D25" s="504"/>
      <c r="E25" s="469"/>
      <c r="F25" s="471" t="str">
        <f t="shared" si="0"/>
        <v>Included</v>
      </c>
      <c r="L25" s="342"/>
      <c r="M25" s="342"/>
    </row>
    <row r="26" spans="1:13" ht="30">
      <c r="A26" s="504">
        <v>1</v>
      </c>
      <c r="B26" s="504" t="s">
        <v>369</v>
      </c>
      <c r="C26" s="504" t="s">
        <v>370</v>
      </c>
      <c r="D26" s="504">
        <v>10</v>
      </c>
      <c r="E26" s="470"/>
      <c r="F26" s="471" t="str">
        <f t="shared" si="0"/>
        <v>Included</v>
      </c>
      <c r="L26" s="342"/>
      <c r="M26" s="342"/>
    </row>
    <row r="27" spans="1:13">
      <c r="A27" s="504">
        <v>2</v>
      </c>
      <c r="B27" s="504" t="s">
        <v>371</v>
      </c>
      <c r="C27" s="504" t="s">
        <v>370</v>
      </c>
      <c r="D27" s="504">
        <v>10</v>
      </c>
      <c r="E27" s="470"/>
      <c r="F27" s="471" t="str">
        <f t="shared" ref="F27:F50" si="1">IF(E27=0,"Included",IF(ISERROR(D27*E27),E27,E27*D27))</f>
        <v>Included</v>
      </c>
      <c r="L27" s="342"/>
      <c r="M27" s="342"/>
    </row>
    <row r="28" spans="1:13" ht="30">
      <c r="A28" s="504">
        <v>3</v>
      </c>
      <c r="B28" s="504" t="s">
        <v>372</v>
      </c>
      <c r="C28" s="504" t="s">
        <v>373</v>
      </c>
      <c r="D28" s="504">
        <v>10</v>
      </c>
      <c r="E28" s="470"/>
      <c r="F28" s="471" t="str">
        <f t="shared" si="1"/>
        <v>Included</v>
      </c>
      <c r="L28" s="342"/>
      <c r="M28" s="342"/>
    </row>
    <row r="29" spans="1:13" ht="30">
      <c r="A29" s="504">
        <v>4</v>
      </c>
      <c r="B29" s="504" t="s">
        <v>374</v>
      </c>
      <c r="C29" s="504" t="s">
        <v>373</v>
      </c>
      <c r="D29" s="504">
        <v>10</v>
      </c>
      <c r="E29" s="470"/>
      <c r="F29" s="471" t="str">
        <f t="shared" si="1"/>
        <v>Included</v>
      </c>
      <c r="L29" s="342"/>
      <c r="M29" s="342"/>
    </row>
    <row r="30" spans="1:13" ht="30">
      <c r="A30" s="504">
        <v>5</v>
      </c>
      <c r="B30" s="504" t="s">
        <v>375</v>
      </c>
      <c r="C30" s="504" t="s">
        <v>370</v>
      </c>
      <c r="D30" s="504">
        <v>10</v>
      </c>
      <c r="E30" s="470"/>
      <c r="F30" s="471" t="str">
        <f t="shared" si="1"/>
        <v>Included</v>
      </c>
      <c r="L30" s="342"/>
      <c r="M30" s="342"/>
    </row>
    <row r="31" spans="1:13" ht="30">
      <c r="A31" s="504">
        <v>6</v>
      </c>
      <c r="B31" s="504" t="s">
        <v>376</v>
      </c>
      <c r="C31" s="504" t="s">
        <v>370</v>
      </c>
      <c r="D31" s="504">
        <v>10</v>
      </c>
      <c r="E31" s="470"/>
      <c r="F31" s="471" t="str">
        <f t="shared" si="1"/>
        <v>Included</v>
      </c>
      <c r="L31" s="342"/>
      <c r="M31" s="342"/>
    </row>
    <row r="32" spans="1:13" ht="30">
      <c r="A32" s="504">
        <v>7</v>
      </c>
      <c r="B32" s="504" t="s">
        <v>377</v>
      </c>
      <c r="C32" s="504" t="s">
        <v>370</v>
      </c>
      <c r="D32" s="504">
        <v>10</v>
      </c>
      <c r="E32" s="470"/>
      <c r="F32" s="471" t="str">
        <f t="shared" si="1"/>
        <v>Included</v>
      </c>
      <c r="L32" s="342"/>
      <c r="M32" s="342"/>
    </row>
    <row r="33" spans="1:13" ht="30">
      <c r="A33" s="504">
        <v>8</v>
      </c>
      <c r="B33" s="504" t="s">
        <v>378</v>
      </c>
      <c r="C33" s="504" t="s">
        <v>370</v>
      </c>
      <c r="D33" s="504">
        <v>10</v>
      </c>
      <c r="E33" s="470"/>
      <c r="F33" s="471" t="str">
        <f t="shared" si="1"/>
        <v>Included</v>
      </c>
      <c r="L33" s="342"/>
      <c r="M33" s="342"/>
    </row>
    <row r="34" spans="1:13" ht="30">
      <c r="A34" s="504">
        <v>9</v>
      </c>
      <c r="B34" s="504" t="s">
        <v>379</v>
      </c>
      <c r="C34" s="504" t="s">
        <v>370</v>
      </c>
      <c r="D34" s="504">
        <v>10</v>
      </c>
      <c r="E34" s="470"/>
      <c r="F34" s="471" t="str">
        <f t="shared" si="1"/>
        <v>Included</v>
      </c>
      <c r="L34" s="342"/>
      <c r="M34" s="342"/>
    </row>
    <row r="35" spans="1:13" ht="30">
      <c r="A35" s="504">
        <v>10</v>
      </c>
      <c r="B35" s="504" t="s">
        <v>380</v>
      </c>
      <c r="C35" s="504" t="s">
        <v>370</v>
      </c>
      <c r="D35" s="504">
        <v>10</v>
      </c>
      <c r="E35" s="470"/>
      <c r="F35" s="471" t="str">
        <f t="shared" si="1"/>
        <v>Included</v>
      </c>
      <c r="L35" s="342"/>
      <c r="M35" s="342"/>
    </row>
    <row r="36" spans="1:13" ht="60">
      <c r="A36" s="504">
        <v>11</v>
      </c>
      <c r="B36" s="504" t="s">
        <v>600</v>
      </c>
      <c r="C36" s="504" t="s">
        <v>370</v>
      </c>
      <c r="D36" s="504">
        <v>10</v>
      </c>
      <c r="E36" s="470"/>
      <c r="F36" s="471" t="str">
        <f t="shared" si="1"/>
        <v>Included</v>
      </c>
      <c r="L36" s="342"/>
      <c r="M36" s="342"/>
    </row>
    <row r="37" spans="1:13" ht="60">
      <c r="A37" s="504" t="s">
        <v>366</v>
      </c>
      <c r="B37" s="504" t="s">
        <v>382</v>
      </c>
      <c r="C37" s="504"/>
      <c r="D37" s="504"/>
      <c r="E37" s="469"/>
      <c r="F37" s="471" t="str">
        <f t="shared" si="1"/>
        <v>Included</v>
      </c>
      <c r="L37" s="342"/>
      <c r="M37" s="342"/>
    </row>
    <row r="38" spans="1:13" ht="75">
      <c r="A38" s="504"/>
      <c r="B38" s="504" t="s">
        <v>383</v>
      </c>
      <c r="C38" s="504"/>
      <c r="D38" s="504"/>
      <c r="E38" s="469"/>
      <c r="F38" s="471" t="str">
        <f t="shared" si="1"/>
        <v>Included</v>
      </c>
      <c r="L38" s="342"/>
      <c r="M38" s="342"/>
    </row>
    <row r="39" spans="1:13" ht="105">
      <c r="A39" s="504">
        <v>1</v>
      </c>
      <c r="B39" s="504" t="s">
        <v>601</v>
      </c>
      <c r="C39" s="504" t="s">
        <v>373</v>
      </c>
      <c r="D39" s="504">
        <v>2</v>
      </c>
      <c r="E39" s="470"/>
      <c r="F39" s="471" t="str">
        <f t="shared" si="1"/>
        <v>Included</v>
      </c>
      <c r="L39" s="342"/>
      <c r="M39" s="342"/>
    </row>
    <row r="40" spans="1:13" ht="45">
      <c r="A40" s="504">
        <v>2</v>
      </c>
      <c r="B40" s="504" t="s">
        <v>602</v>
      </c>
      <c r="C40" s="504" t="s">
        <v>384</v>
      </c>
      <c r="D40" s="504">
        <v>8</v>
      </c>
      <c r="E40" s="470"/>
      <c r="F40" s="471" t="str">
        <f t="shared" si="1"/>
        <v>Included</v>
      </c>
      <c r="L40" s="342"/>
      <c r="M40" s="342"/>
    </row>
    <row r="41" spans="1:13" ht="45">
      <c r="A41" s="504">
        <v>3</v>
      </c>
      <c r="B41" s="504" t="s">
        <v>603</v>
      </c>
      <c r="C41" s="504" t="s">
        <v>384</v>
      </c>
      <c r="D41" s="504">
        <v>8</v>
      </c>
      <c r="E41" s="470"/>
      <c r="F41" s="471" t="str">
        <f t="shared" si="1"/>
        <v>Included</v>
      </c>
      <c r="L41" s="342"/>
      <c r="M41" s="342"/>
    </row>
    <row r="42" spans="1:13">
      <c r="A42" s="504" t="s">
        <v>381</v>
      </c>
      <c r="B42" s="504" t="s">
        <v>385</v>
      </c>
      <c r="C42" s="504"/>
      <c r="D42" s="504"/>
      <c r="E42" s="470"/>
      <c r="F42" s="471" t="str">
        <f t="shared" si="1"/>
        <v>Included</v>
      </c>
      <c r="L42" s="342"/>
      <c r="M42" s="342"/>
    </row>
    <row r="43" spans="1:13">
      <c r="A43" s="504"/>
      <c r="B43" s="504"/>
      <c r="C43" s="504"/>
      <c r="D43" s="504"/>
      <c r="E43" s="470"/>
      <c r="F43" s="471" t="str">
        <f t="shared" si="1"/>
        <v>Included</v>
      </c>
      <c r="L43" s="342"/>
      <c r="M43" s="342"/>
    </row>
    <row r="44" spans="1:13" ht="30">
      <c r="A44" s="504">
        <v>1</v>
      </c>
      <c r="B44" s="504" t="s">
        <v>604</v>
      </c>
      <c r="C44" s="504" t="s">
        <v>384</v>
      </c>
      <c r="D44" s="504">
        <v>4</v>
      </c>
      <c r="E44" s="470"/>
      <c r="F44" s="471" t="str">
        <f t="shared" si="1"/>
        <v>Included</v>
      </c>
      <c r="L44" s="342"/>
      <c r="M44" s="342"/>
    </row>
    <row r="45" spans="1:13">
      <c r="A45" s="504"/>
      <c r="B45" s="504"/>
      <c r="C45" s="504"/>
      <c r="D45" s="504"/>
      <c r="E45" s="470"/>
      <c r="F45" s="471" t="str">
        <f t="shared" si="1"/>
        <v>Included</v>
      </c>
      <c r="L45" s="342"/>
      <c r="M45" s="342"/>
    </row>
    <row r="46" spans="1:13">
      <c r="A46" s="504">
        <v>2</v>
      </c>
      <c r="B46" s="504" t="s">
        <v>605</v>
      </c>
      <c r="C46" s="504" t="s">
        <v>310</v>
      </c>
      <c r="D46" s="504">
        <v>40</v>
      </c>
      <c r="E46" s="470"/>
      <c r="F46" s="471" t="str">
        <f t="shared" si="1"/>
        <v>Included</v>
      </c>
      <c r="L46" s="342"/>
      <c r="M46" s="342"/>
    </row>
    <row r="47" spans="1:13">
      <c r="A47" s="504"/>
      <c r="B47" s="504"/>
      <c r="C47" s="504"/>
      <c r="D47" s="504"/>
      <c r="E47" s="470"/>
      <c r="F47" s="471" t="str">
        <f t="shared" si="1"/>
        <v>Included</v>
      </c>
      <c r="L47" s="342"/>
      <c r="M47" s="342"/>
    </row>
    <row r="48" spans="1:13">
      <c r="A48" s="504">
        <v>3</v>
      </c>
      <c r="B48" s="504" t="s">
        <v>606</v>
      </c>
      <c r="C48" s="504" t="s">
        <v>310</v>
      </c>
      <c r="D48" s="504">
        <v>40</v>
      </c>
      <c r="E48" s="470"/>
      <c r="F48" s="471" t="str">
        <f t="shared" si="1"/>
        <v>Included</v>
      </c>
      <c r="L48" s="342"/>
      <c r="M48" s="342"/>
    </row>
    <row r="49" spans="1:13" hidden="1">
      <c r="A49" s="286"/>
      <c r="B49" s="286"/>
      <c r="C49" s="286"/>
      <c r="D49" s="286"/>
      <c r="E49" s="470"/>
      <c r="F49" s="471" t="str">
        <f t="shared" si="1"/>
        <v>Included</v>
      </c>
      <c r="L49" s="342"/>
      <c r="M49" s="342"/>
    </row>
    <row r="50" spans="1:13" hidden="1">
      <c r="A50" s="286"/>
      <c r="B50" s="286"/>
      <c r="C50" s="286"/>
      <c r="D50" s="286"/>
      <c r="E50" s="468"/>
      <c r="F50" s="471" t="str">
        <f t="shared" si="1"/>
        <v>Included</v>
      </c>
      <c r="L50" s="342"/>
      <c r="M50" s="342"/>
    </row>
    <row r="51" spans="1:13" hidden="1">
      <c r="A51" s="286"/>
      <c r="B51" s="286"/>
      <c r="C51" s="286"/>
      <c r="D51" s="463"/>
      <c r="E51" s="468"/>
      <c r="F51" s="471" t="str">
        <f t="shared" si="0"/>
        <v>Included</v>
      </c>
      <c r="L51" s="342"/>
      <c r="M51" s="342"/>
    </row>
    <row r="52" spans="1:13" hidden="1">
      <c r="A52" s="286"/>
      <c r="B52" s="286"/>
      <c r="C52" s="286"/>
      <c r="D52" s="286"/>
      <c r="E52" s="469"/>
      <c r="F52" s="471" t="str">
        <f t="shared" si="0"/>
        <v>Included</v>
      </c>
      <c r="L52" s="342"/>
      <c r="M52" s="342"/>
    </row>
    <row r="53" spans="1:13" hidden="1">
      <c r="A53" s="464"/>
      <c r="B53" s="286"/>
      <c r="C53" s="286"/>
      <c r="D53" s="465"/>
      <c r="E53" s="468"/>
      <c r="F53" s="471" t="str">
        <f t="shared" si="0"/>
        <v>Included</v>
      </c>
      <c r="L53" s="342"/>
      <c r="M53" s="342"/>
    </row>
    <row r="54" spans="1:13" hidden="1">
      <c r="A54" s="286"/>
      <c r="B54" s="286"/>
      <c r="C54" s="286"/>
      <c r="D54" s="465"/>
      <c r="E54" s="468"/>
      <c r="F54" s="471" t="str">
        <f t="shared" si="0"/>
        <v>Included</v>
      </c>
      <c r="L54" s="342"/>
      <c r="M54" s="342"/>
    </row>
    <row r="55" spans="1:13" hidden="1">
      <c r="A55" s="286"/>
      <c r="B55" s="286"/>
      <c r="C55" s="286"/>
      <c r="D55" s="286"/>
      <c r="E55" s="468"/>
      <c r="F55" s="471" t="str">
        <f t="shared" si="0"/>
        <v>Included</v>
      </c>
      <c r="L55" s="342"/>
      <c r="M55" s="342"/>
    </row>
    <row r="56" spans="1:13" hidden="1">
      <c r="A56" s="286"/>
      <c r="B56" s="286"/>
      <c r="C56" s="286"/>
      <c r="D56" s="465"/>
      <c r="E56" s="468"/>
      <c r="F56" s="471" t="str">
        <f t="shared" si="0"/>
        <v>Included</v>
      </c>
      <c r="L56" s="342"/>
      <c r="M56" s="342"/>
    </row>
    <row r="57" spans="1:13" hidden="1">
      <c r="A57" s="286"/>
      <c r="B57" s="286"/>
      <c r="C57" s="286"/>
      <c r="D57" s="286"/>
      <c r="E57" s="468"/>
      <c r="F57" s="471" t="str">
        <f t="shared" si="0"/>
        <v>Included</v>
      </c>
      <c r="L57" s="342"/>
      <c r="M57" s="342"/>
    </row>
    <row r="58" spans="1:13" hidden="1">
      <c r="A58" s="286"/>
      <c r="B58" s="286"/>
      <c r="C58" s="286"/>
      <c r="D58" s="465"/>
      <c r="E58" s="468"/>
      <c r="F58" s="471" t="str">
        <f t="shared" si="0"/>
        <v>Included</v>
      </c>
      <c r="L58" s="342"/>
      <c r="M58" s="342"/>
    </row>
    <row r="59" spans="1:13" hidden="1">
      <c r="A59" s="286"/>
      <c r="B59" s="286"/>
      <c r="C59" s="286"/>
      <c r="D59" s="286"/>
      <c r="E59" s="469"/>
      <c r="F59" s="471" t="str">
        <f t="shared" si="0"/>
        <v>Included</v>
      </c>
      <c r="L59" s="342"/>
      <c r="M59" s="342"/>
    </row>
    <row r="60" spans="1:13" hidden="1">
      <c r="A60" s="286"/>
      <c r="B60" s="286"/>
      <c r="C60" s="286"/>
      <c r="D60" s="465"/>
      <c r="E60" s="468"/>
      <c r="F60" s="471" t="str">
        <f t="shared" si="0"/>
        <v>Included</v>
      </c>
      <c r="L60" s="342"/>
      <c r="M60" s="342"/>
    </row>
    <row r="61" spans="1:13" hidden="1">
      <c r="A61" s="286"/>
      <c r="B61" s="286"/>
      <c r="C61" s="286"/>
      <c r="D61" s="465"/>
      <c r="E61" s="468"/>
      <c r="F61" s="471" t="str">
        <f t="shared" si="0"/>
        <v>Included</v>
      </c>
      <c r="L61" s="342"/>
      <c r="M61" s="342"/>
    </row>
    <row r="62" spans="1:13" hidden="1">
      <c r="A62" s="286"/>
      <c r="B62" s="286"/>
      <c r="C62" s="286"/>
      <c r="D62" s="463"/>
      <c r="E62" s="468"/>
      <c r="F62" s="471" t="str">
        <f t="shared" si="0"/>
        <v>Included</v>
      </c>
      <c r="L62" s="342"/>
      <c r="M62" s="342"/>
    </row>
    <row r="63" spans="1:13" hidden="1">
      <c r="A63" s="286"/>
      <c r="B63" s="286"/>
      <c r="C63" s="286"/>
      <c r="D63" s="465"/>
      <c r="E63" s="468"/>
      <c r="F63" s="471" t="str">
        <f t="shared" si="0"/>
        <v>Included</v>
      </c>
      <c r="L63" s="342"/>
      <c r="M63" s="342"/>
    </row>
    <row r="64" spans="1:13" hidden="1">
      <c r="A64" s="286"/>
      <c r="B64" s="286"/>
      <c r="C64" s="286"/>
      <c r="D64" s="463"/>
      <c r="E64" s="468"/>
      <c r="F64" s="471" t="str">
        <f t="shared" si="0"/>
        <v>Included</v>
      </c>
      <c r="L64" s="342"/>
      <c r="M64" s="342"/>
    </row>
    <row r="65" spans="1:13" hidden="1">
      <c r="A65" s="286"/>
      <c r="B65" s="286"/>
      <c r="C65" s="286"/>
      <c r="D65" s="463"/>
      <c r="E65" s="468"/>
      <c r="F65" s="471" t="str">
        <f t="shared" si="0"/>
        <v>Included</v>
      </c>
      <c r="L65" s="342"/>
      <c r="M65" s="342"/>
    </row>
    <row r="66" spans="1:13" hidden="1">
      <c r="A66" s="286"/>
      <c r="B66" s="286"/>
      <c r="C66" s="286"/>
      <c r="D66" s="463"/>
      <c r="E66" s="468"/>
      <c r="F66" s="471" t="str">
        <f t="shared" si="0"/>
        <v>Included</v>
      </c>
      <c r="L66" s="342"/>
      <c r="M66" s="342"/>
    </row>
    <row r="67" spans="1:13" hidden="1">
      <c r="A67" s="286"/>
      <c r="B67" s="286"/>
      <c r="C67" s="465"/>
      <c r="D67" s="465"/>
      <c r="E67" s="468"/>
      <c r="F67" s="471" t="str">
        <f t="shared" si="0"/>
        <v>Included</v>
      </c>
      <c r="L67" s="342"/>
      <c r="M67" s="342"/>
    </row>
    <row r="68" spans="1:13" hidden="1">
      <c r="A68" s="286"/>
      <c r="B68" s="286"/>
      <c r="C68" s="286"/>
      <c r="D68" s="465"/>
      <c r="E68" s="468"/>
      <c r="F68" s="471" t="str">
        <f t="shared" si="0"/>
        <v>Included</v>
      </c>
      <c r="L68" s="342"/>
      <c r="M68" s="342"/>
    </row>
    <row r="69" spans="1:13" hidden="1">
      <c r="A69" s="286"/>
      <c r="B69" s="286"/>
      <c r="C69" s="286"/>
      <c r="D69" s="465"/>
      <c r="E69" s="468"/>
      <c r="F69" s="471" t="str">
        <f t="shared" si="0"/>
        <v>Included</v>
      </c>
      <c r="L69" s="342"/>
      <c r="M69" s="342"/>
    </row>
    <row r="70" spans="1:13" hidden="1">
      <c r="A70" s="286"/>
      <c r="B70" s="286"/>
      <c r="C70" s="286"/>
      <c r="D70" s="465"/>
      <c r="E70" s="468"/>
      <c r="F70" s="471" t="str">
        <f t="shared" si="0"/>
        <v>Included</v>
      </c>
      <c r="L70" s="342"/>
      <c r="M70" s="342"/>
    </row>
    <row r="71" spans="1:13" hidden="1">
      <c r="A71" s="286"/>
      <c r="B71" s="286"/>
      <c r="C71" s="286"/>
      <c r="D71" s="465"/>
      <c r="E71" s="468"/>
      <c r="F71" s="471" t="str">
        <f t="shared" si="0"/>
        <v>Included</v>
      </c>
      <c r="L71" s="342"/>
      <c r="M71" s="342"/>
    </row>
    <row r="72" spans="1:13" hidden="1">
      <c r="A72" s="286"/>
      <c r="B72" s="286"/>
      <c r="C72" s="286"/>
      <c r="D72" s="465"/>
      <c r="E72" s="468"/>
      <c r="F72" s="472"/>
      <c r="L72" s="342"/>
      <c r="M72" s="342"/>
    </row>
    <row r="73" spans="1:13" hidden="1">
      <c r="A73" s="286"/>
      <c r="B73" s="286"/>
      <c r="C73" s="286"/>
      <c r="D73" s="465"/>
      <c r="E73" s="468"/>
      <c r="F73" s="472"/>
      <c r="L73" s="342"/>
      <c r="M73" s="342"/>
    </row>
    <row r="74" spans="1:13" hidden="1">
      <c r="A74" s="286"/>
      <c r="B74" s="286"/>
      <c r="C74" s="286"/>
      <c r="D74" s="465"/>
      <c r="E74" s="468"/>
      <c r="F74" s="472"/>
      <c r="L74" s="342"/>
      <c r="M74" s="342"/>
    </row>
    <row r="75" spans="1:13" hidden="1">
      <c r="A75" s="286"/>
      <c r="B75" s="286"/>
      <c r="C75" s="286"/>
      <c r="D75" s="286"/>
      <c r="E75" s="469"/>
      <c r="F75" s="471" t="str">
        <f t="shared" si="0"/>
        <v>Included</v>
      </c>
      <c r="L75" s="342"/>
      <c r="M75" s="342"/>
    </row>
    <row r="76" spans="1:13" hidden="1">
      <c r="A76" s="286"/>
      <c r="B76" s="286"/>
      <c r="C76" s="286"/>
      <c r="D76" s="465"/>
      <c r="E76" s="468"/>
      <c r="F76" s="471" t="str">
        <f t="shared" si="0"/>
        <v>Included</v>
      </c>
      <c r="L76" s="342"/>
      <c r="M76" s="342"/>
    </row>
    <row r="77" spans="1:13" hidden="1">
      <c r="A77" s="286"/>
      <c r="B77" s="286"/>
      <c r="C77" s="286"/>
      <c r="D77" s="465"/>
      <c r="E77" s="468"/>
      <c r="F77" s="471" t="str">
        <f t="shared" si="0"/>
        <v>Included</v>
      </c>
      <c r="L77" s="342"/>
      <c r="M77" s="342"/>
    </row>
    <row r="78" spans="1:13" hidden="1">
      <c r="A78" s="286"/>
      <c r="B78" s="286"/>
      <c r="C78" s="286"/>
      <c r="D78" s="465"/>
      <c r="E78" s="468"/>
      <c r="F78" s="471" t="str">
        <f t="shared" si="0"/>
        <v>Included</v>
      </c>
      <c r="L78" s="342"/>
      <c r="M78" s="342"/>
    </row>
    <row r="79" spans="1:13" hidden="1">
      <c r="A79" s="286"/>
      <c r="B79" s="286"/>
      <c r="C79" s="286"/>
      <c r="D79" s="465"/>
      <c r="E79" s="468"/>
      <c r="F79" s="471" t="str">
        <f t="shared" si="0"/>
        <v>Included</v>
      </c>
      <c r="L79" s="342"/>
      <c r="M79" s="342"/>
    </row>
    <row r="80" spans="1:13" hidden="1">
      <c r="A80" s="286"/>
      <c r="B80" s="286"/>
      <c r="C80" s="286"/>
      <c r="D80" s="465"/>
      <c r="E80" s="468"/>
      <c r="F80" s="471" t="str">
        <f t="shared" ref="F80:F98" si="2">IF(E80=0,"Included",IF(ISERROR(D80*E80),E80,E80*D80))</f>
        <v>Included</v>
      </c>
      <c r="L80" s="342"/>
      <c r="M80" s="342"/>
    </row>
    <row r="81" spans="1:13" hidden="1">
      <c r="A81" s="286"/>
      <c r="B81" s="286"/>
      <c r="C81" s="286"/>
      <c r="D81" s="286"/>
      <c r="E81" s="469"/>
      <c r="F81" s="471" t="str">
        <f t="shared" si="2"/>
        <v>Included</v>
      </c>
      <c r="L81" s="342"/>
      <c r="M81" s="342"/>
    </row>
    <row r="82" spans="1:13" hidden="1">
      <c r="A82" s="286"/>
      <c r="B82" s="286"/>
      <c r="C82" s="286"/>
      <c r="D82" s="286"/>
      <c r="E82" s="469"/>
      <c r="F82" s="471" t="str">
        <f t="shared" si="2"/>
        <v>Included</v>
      </c>
      <c r="L82" s="342"/>
      <c r="M82" s="342"/>
    </row>
    <row r="83" spans="1:13" hidden="1">
      <c r="A83" s="286"/>
      <c r="B83" s="286"/>
      <c r="C83" s="286"/>
      <c r="D83" s="286"/>
      <c r="E83" s="469"/>
      <c r="F83" s="471" t="str">
        <f t="shared" si="2"/>
        <v>Included</v>
      </c>
      <c r="L83" s="342"/>
      <c r="M83" s="342"/>
    </row>
    <row r="84" spans="1:13" hidden="1">
      <c r="A84" s="286"/>
      <c r="B84" s="286"/>
      <c r="C84" s="286"/>
      <c r="D84" s="286"/>
      <c r="E84" s="469"/>
      <c r="F84" s="471" t="str">
        <f t="shared" si="2"/>
        <v>Included</v>
      </c>
      <c r="L84" s="342"/>
      <c r="M84" s="342"/>
    </row>
    <row r="85" spans="1:13" hidden="1">
      <c r="A85" s="286"/>
      <c r="B85" s="286"/>
      <c r="C85" s="286"/>
      <c r="D85" s="465"/>
      <c r="E85" s="468"/>
      <c r="F85" s="471" t="str">
        <f t="shared" si="2"/>
        <v>Included</v>
      </c>
      <c r="L85" s="342"/>
      <c r="M85" s="342"/>
    </row>
    <row r="86" spans="1:13" hidden="1">
      <c r="A86" s="286"/>
      <c r="B86" s="286"/>
      <c r="C86" s="286"/>
      <c r="D86" s="286"/>
      <c r="E86" s="468"/>
      <c r="F86" s="471" t="str">
        <f t="shared" si="2"/>
        <v>Included</v>
      </c>
      <c r="L86" s="342"/>
      <c r="M86" s="342"/>
    </row>
    <row r="87" spans="1:13" hidden="1">
      <c r="A87" s="286"/>
      <c r="B87" s="286"/>
      <c r="C87" s="286"/>
      <c r="D87" s="465"/>
      <c r="E87" s="468"/>
      <c r="F87" s="471" t="str">
        <f t="shared" si="2"/>
        <v>Included</v>
      </c>
      <c r="L87" s="342"/>
      <c r="M87" s="342"/>
    </row>
    <row r="88" spans="1:13" hidden="1">
      <c r="A88" s="286"/>
      <c r="B88" s="286"/>
      <c r="C88" s="286"/>
      <c r="D88" s="286"/>
      <c r="E88" s="468"/>
      <c r="F88" s="471" t="str">
        <f t="shared" si="2"/>
        <v>Included</v>
      </c>
      <c r="L88" s="342"/>
      <c r="M88" s="342"/>
    </row>
    <row r="89" spans="1:13" hidden="1">
      <c r="A89" s="286"/>
      <c r="B89" s="286"/>
      <c r="C89" s="286"/>
      <c r="D89" s="465"/>
      <c r="E89" s="468"/>
      <c r="F89" s="471" t="str">
        <f t="shared" si="2"/>
        <v>Included</v>
      </c>
      <c r="L89" s="342"/>
      <c r="M89" s="342"/>
    </row>
    <row r="90" spans="1:13" hidden="1">
      <c r="A90" s="287"/>
      <c r="B90" s="462"/>
      <c r="C90" s="287"/>
      <c r="D90" s="287"/>
      <c r="E90" s="459"/>
      <c r="F90" s="471" t="str">
        <f t="shared" si="2"/>
        <v>Included</v>
      </c>
      <c r="L90" s="342"/>
      <c r="M90" s="342"/>
    </row>
    <row r="91" spans="1:13" hidden="1">
      <c r="A91" s="287"/>
      <c r="B91" s="462"/>
      <c r="C91" s="287"/>
      <c r="D91" s="287"/>
      <c r="E91" s="459"/>
      <c r="F91" s="471" t="str">
        <f t="shared" si="2"/>
        <v>Included</v>
      </c>
      <c r="L91" s="342"/>
      <c r="M91" s="342"/>
    </row>
    <row r="92" spans="1:13" hidden="1">
      <c r="A92" s="287"/>
      <c r="B92" s="462"/>
      <c r="C92" s="287"/>
      <c r="D92" s="287"/>
      <c r="E92" s="459"/>
      <c r="F92" s="471" t="str">
        <f t="shared" si="2"/>
        <v>Included</v>
      </c>
      <c r="L92" s="342"/>
      <c r="M92" s="342"/>
    </row>
    <row r="93" spans="1:13" hidden="1">
      <c r="A93" s="287"/>
      <c r="B93" s="462"/>
      <c r="C93" s="287"/>
      <c r="D93" s="287"/>
      <c r="E93" s="459"/>
      <c r="F93" s="471" t="str">
        <f t="shared" si="2"/>
        <v>Included</v>
      </c>
      <c r="L93" s="342"/>
      <c r="M93" s="342"/>
    </row>
    <row r="94" spans="1:13" hidden="1">
      <c r="A94" s="287"/>
      <c r="B94" s="462"/>
      <c r="C94" s="287"/>
      <c r="D94" s="287"/>
      <c r="E94" s="459"/>
      <c r="F94" s="471" t="str">
        <f t="shared" si="2"/>
        <v>Included</v>
      </c>
      <c r="L94" s="342"/>
      <c r="M94" s="342"/>
    </row>
    <row r="95" spans="1:13" hidden="1">
      <c r="A95" s="287"/>
      <c r="B95" s="462"/>
      <c r="C95" s="287"/>
      <c r="D95" s="287"/>
      <c r="E95" s="459"/>
      <c r="F95" s="471" t="str">
        <f t="shared" si="2"/>
        <v>Included</v>
      </c>
      <c r="L95" s="342"/>
      <c r="M95" s="342"/>
    </row>
    <row r="96" spans="1:13" hidden="1">
      <c r="A96" s="287"/>
      <c r="B96" s="462"/>
      <c r="C96" s="287"/>
      <c r="D96" s="287"/>
      <c r="E96" s="459"/>
      <c r="F96" s="471" t="str">
        <f t="shared" si="2"/>
        <v>Included</v>
      </c>
      <c r="L96" s="342"/>
      <c r="M96" s="342"/>
    </row>
    <row r="97" spans="1:13" hidden="1">
      <c r="A97" s="287"/>
      <c r="B97" s="462"/>
      <c r="C97" s="287"/>
      <c r="D97" s="287"/>
      <c r="E97" s="459"/>
      <c r="F97" s="471" t="str">
        <f t="shared" si="2"/>
        <v>Included</v>
      </c>
      <c r="L97" s="342"/>
      <c r="M97" s="342"/>
    </row>
    <row r="98" spans="1:13" s="405" customFormat="1" hidden="1">
      <c r="A98" s="422"/>
      <c r="B98" s="460"/>
      <c r="C98" s="411"/>
      <c r="D98" s="412"/>
      <c r="E98" s="459"/>
      <c r="F98" s="471" t="str">
        <f t="shared" si="2"/>
        <v>Included</v>
      </c>
    </row>
    <row r="99" spans="1:13" s="405" customFormat="1" hidden="1">
      <c r="A99" s="413"/>
      <c r="B99" s="461"/>
      <c r="C99" s="427"/>
      <c r="D99" s="428"/>
      <c r="E99" s="459"/>
      <c r="F99" s="471" t="str">
        <f>IF(E99=0,"Included",IF(ISERROR(D99*E99),E99,E99*D99))</f>
        <v>Included</v>
      </c>
    </row>
    <row r="100" spans="1:13" s="405" customFormat="1" ht="28.5" hidden="1" customHeight="1">
      <c r="A100" s="413"/>
      <c r="B100" s="430"/>
      <c r="C100" s="427"/>
      <c r="D100" s="428"/>
      <c r="E100" s="459"/>
      <c r="F100" s="471" t="str">
        <f>IF(E100=0,"Included",IF(ISERROR(D100*E100),E100,E100*D100))</f>
        <v>Included</v>
      </c>
    </row>
    <row r="101" spans="1:13" s="373" customFormat="1" ht="23.25">
      <c r="A101" s="393"/>
      <c r="B101" s="424" t="s">
        <v>323</v>
      </c>
      <c r="C101" s="393"/>
      <c r="D101" s="222"/>
      <c r="E101" s="396"/>
      <c r="F101" s="423">
        <f>SUM(F16:F100)</f>
        <v>0</v>
      </c>
      <c r="G101" s="373">
        <f>0.18</f>
        <v>0.18</v>
      </c>
      <c r="H101" s="373" t="e">
        <f>#REF!*G101</f>
        <v>#REF!</v>
      </c>
      <c r="I101" s="373" t="e">
        <f>534250+H101</f>
        <v>#REF!</v>
      </c>
    </row>
    <row r="102" spans="1:13" ht="29.25" customHeight="1">
      <c r="A102" s="380"/>
      <c r="B102" s="421"/>
      <c r="C102" s="407"/>
      <c r="D102" s="222"/>
      <c r="E102" s="395"/>
      <c r="F102" s="440"/>
    </row>
    <row r="103" spans="1:13">
      <c r="A103" s="385"/>
      <c r="B103" s="381"/>
      <c r="C103" s="380"/>
      <c r="D103" s="397"/>
    </row>
    <row r="104" spans="1:13">
      <c r="A104" s="383"/>
      <c r="B104" s="382"/>
      <c r="C104" s="383"/>
      <c r="D104" s="383"/>
    </row>
    <row r="105" spans="1:13">
      <c r="A105" s="342" t="s">
        <v>78</v>
      </c>
      <c r="B105" s="290">
        <f>'Names of Bidder'!D23</f>
        <v>0</v>
      </c>
      <c r="C105" s="310" t="str">
        <f>IF('  Sch-1'!C333=0,"", '  Sch-1'!C333)</f>
        <v/>
      </c>
      <c r="D105" s="350"/>
      <c r="E105" s="347"/>
      <c r="F105" s="348" t="s">
        <v>80</v>
      </c>
      <c r="G105" s="348">
        <f>'Names of Bidder'!D18</f>
        <v>0</v>
      </c>
    </row>
    <row r="106" spans="1:13">
      <c r="A106" s="342" t="s">
        <v>79</v>
      </c>
      <c r="B106" s="290">
        <f>'Names of Bidder'!D24</f>
        <v>0</v>
      </c>
      <c r="C106" s="310" t="str">
        <f>IF('  Sch-1'!C334=0,"", '  Sch-1'!C334)</f>
        <v/>
      </c>
      <c r="D106" s="350"/>
      <c r="E106" s="347"/>
      <c r="F106" s="348" t="s">
        <v>81</v>
      </c>
      <c r="G106" s="348">
        <f>'Names of Bidder'!D19</f>
        <v>0</v>
      </c>
    </row>
    <row r="107" spans="1:13">
      <c r="A107" s="383"/>
      <c r="B107" s="382"/>
      <c r="C107" s="383"/>
      <c r="D107" s="398"/>
    </row>
    <row r="108" spans="1:13">
      <c r="A108" s="383"/>
      <c r="B108" s="382"/>
      <c r="C108" s="383"/>
      <c r="D108" s="383"/>
    </row>
    <row r="109" spans="1:13">
      <c r="A109" s="570"/>
      <c r="B109" s="382"/>
      <c r="C109" s="570"/>
      <c r="D109" s="571"/>
    </row>
    <row r="110" spans="1:13">
      <c r="A110" s="570"/>
      <c r="B110" s="382"/>
      <c r="C110" s="570"/>
      <c r="D110" s="570"/>
    </row>
    <row r="111" spans="1:13">
      <c r="A111" s="380"/>
      <c r="B111" s="384"/>
      <c r="C111" s="399"/>
      <c r="D111" s="400"/>
    </row>
    <row r="112" spans="1:13">
      <c r="A112" s="572"/>
      <c r="B112" s="381"/>
      <c r="C112" s="399"/>
      <c r="D112" s="400"/>
    </row>
    <row r="113" spans="1:4">
      <c r="A113" s="572"/>
      <c r="B113" s="386"/>
      <c r="C113" s="399"/>
      <c r="D113" s="400"/>
    </row>
    <row r="114" spans="1:4">
      <c r="A114" s="385"/>
      <c r="B114" s="386"/>
      <c r="C114" s="399"/>
      <c r="D114" s="400"/>
    </row>
    <row r="115" spans="1:4">
      <c r="A115" s="383"/>
      <c r="B115" s="386"/>
      <c r="C115" s="399"/>
      <c r="D115" s="398"/>
    </row>
    <row r="116" spans="1:4">
      <c r="A116" s="383"/>
      <c r="B116" s="386"/>
      <c r="C116" s="399"/>
      <c r="D116" s="400"/>
    </row>
    <row r="117" spans="1:4">
      <c r="A117" s="383"/>
      <c r="B117" s="386"/>
      <c r="C117" s="399"/>
      <c r="D117" s="398"/>
    </row>
    <row r="118" spans="1:4">
      <c r="A118" s="383"/>
      <c r="B118" s="386"/>
      <c r="C118" s="399"/>
      <c r="D118" s="398"/>
    </row>
    <row r="119" spans="1:4">
      <c r="A119" s="383"/>
      <c r="B119" s="386"/>
      <c r="C119" s="383"/>
      <c r="D119" s="398"/>
    </row>
    <row r="120" spans="1:4">
      <c r="A120" s="383"/>
      <c r="B120" s="386"/>
      <c r="C120" s="399"/>
      <c r="D120" s="400"/>
    </row>
    <row r="121" spans="1:4">
      <c r="A121" s="383"/>
      <c r="B121" s="401"/>
      <c r="C121" s="383"/>
      <c r="D121" s="397"/>
    </row>
    <row r="122" spans="1:4">
      <c r="A122" s="380"/>
      <c r="B122" s="387"/>
      <c r="C122" s="399"/>
      <c r="D122" s="400"/>
    </row>
    <row r="123" spans="1:4">
      <c r="A123" s="383"/>
      <c r="B123" s="386"/>
      <c r="C123" s="383"/>
      <c r="D123" s="397"/>
    </row>
    <row r="124" spans="1:4">
      <c r="A124" s="380"/>
      <c r="B124" s="388"/>
      <c r="C124" s="399"/>
      <c r="D124" s="400"/>
    </row>
    <row r="125" spans="1:4">
      <c r="A125" s="380"/>
      <c r="B125" s="386"/>
      <c r="C125" s="383"/>
      <c r="D125" s="397"/>
    </row>
    <row r="126" spans="1:4">
      <c r="A126" s="380"/>
      <c r="B126" s="386"/>
      <c r="C126" s="383"/>
      <c r="D126" s="397"/>
    </row>
    <row r="127" spans="1:4">
      <c r="A127" s="380"/>
      <c r="B127" s="386"/>
      <c r="C127" s="383"/>
      <c r="D127" s="397"/>
    </row>
    <row r="128" spans="1:4">
      <c r="A128" s="389"/>
      <c r="B128" s="386"/>
      <c r="C128" s="402"/>
      <c r="D128" s="400"/>
    </row>
    <row r="129" spans="1:4">
      <c r="A129" s="383"/>
      <c r="B129" s="386"/>
      <c r="C129" s="383"/>
      <c r="D129" s="397"/>
    </row>
    <row r="130" spans="1:4">
      <c r="A130" s="389"/>
      <c r="B130" s="388"/>
      <c r="C130" s="402"/>
      <c r="D130" s="400"/>
    </row>
    <row r="131" spans="1:4">
      <c r="A131" s="383"/>
      <c r="B131" s="386"/>
      <c r="C131" s="383"/>
      <c r="D131" s="398"/>
    </row>
    <row r="132" spans="1:4">
      <c r="A132" s="383"/>
      <c r="B132" s="386"/>
      <c r="C132" s="383"/>
      <c r="D132" s="398"/>
    </row>
    <row r="133" spans="1:4">
      <c r="A133" s="383"/>
      <c r="B133" s="386"/>
      <c r="C133" s="383"/>
      <c r="D133" s="398"/>
    </row>
    <row r="134" spans="1:4">
      <c r="A134" s="383"/>
      <c r="B134" s="386"/>
      <c r="C134" s="383"/>
      <c r="D134" s="398"/>
    </row>
    <row r="135" spans="1:4">
      <c r="A135" s="390"/>
      <c r="B135" s="391"/>
      <c r="C135" s="390"/>
      <c r="D135" s="383"/>
    </row>
    <row r="136" spans="1:4">
      <c r="A136" s="390"/>
      <c r="B136" s="391"/>
      <c r="C136" s="390"/>
      <c r="D136" s="383"/>
    </row>
    <row r="137" spans="1:4">
      <c r="A137" s="390"/>
      <c r="B137" s="392"/>
      <c r="C137" s="383"/>
      <c r="D137" s="398"/>
    </row>
    <row r="138" spans="1:4">
      <c r="A138" s="390"/>
      <c r="B138" s="392"/>
      <c r="C138" s="390"/>
      <c r="D138" s="383"/>
    </row>
    <row r="139" spans="1:4">
      <c r="A139" s="390"/>
      <c r="B139" s="392"/>
      <c r="C139" s="390"/>
      <c r="D139" s="398"/>
    </row>
    <row r="140" spans="1:4">
      <c r="A140" s="390"/>
      <c r="B140" s="392"/>
      <c r="C140" s="390"/>
      <c r="D140" s="383"/>
    </row>
    <row r="141" spans="1:4">
      <c r="A141" s="569"/>
      <c r="B141" s="391"/>
      <c r="C141" s="569"/>
      <c r="D141" s="570"/>
    </row>
    <row r="142" spans="1:4">
      <c r="A142" s="569"/>
      <c r="B142" s="392"/>
      <c r="C142" s="569"/>
      <c r="D142" s="570"/>
    </row>
    <row r="143" spans="1:4">
      <c r="A143" s="390"/>
      <c r="B143" s="392"/>
      <c r="C143" s="390"/>
      <c r="D143" s="383"/>
    </row>
    <row r="144" spans="1:4">
      <c r="A144" s="390"/>
      <c r="B144" s="392"/>
      <c r="C144" s="390"/>
      <c r="D144" s="398"/>
    </row>
    <row r="145" spans="1:4">
      <c r="A145" s="390"/>
      <c r="B145" s="392"/>
      <c r="C145" s="390"/>
      <c r="D145" s="383"/>
    </row>
    <row r="146" spans="1:4">
      <c r="A146" s="390"/>
      <c r="B146" s="392"/>
      <c r="C146" s="390"/>
      <c r="D146" s="398"/>
    </row>
    <row r="147" spans="1:4">
      <c r="A147" s="390"/>
      <c r="B147" s="392"/>
      <c r="C147" s="390"/>
      <c r="D147" s="383"/>
    </row>
    <row r="148" spans="1:4">
      <c r="A148" s="390"/>
      <c r="B148" s="392"/>
      <c r="C148" s="390"/>
      <c r="D148" s="398"/>
    </row>
  </sheetData>
  <sheetProtection algorithmName="SHA-512" hashValue="WrcubWFLe1wnmQBYTMIH16Uyi1gPsh+PiQxOw5MEcarVTNc+naf+3vXGg6xwOaYSviq7fgggDY/rgFhMeOqKzg==" saltValue="c3PbpRO3j5nLgBq2FiMj9w=="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F3"/>
    <mergeCell ref="A4:F4"/>
    <mergeCell ref="A141:A142"/>
    <mergeCell ref="C141:C142"/>
    <mergeCell ref="D141:D142"/>
    <mergeCell ref="A109:A110"/>
    <mergeCell ref="C109:C110"/>
    <mergeCell ref="D109:D110"/>
    <mergeCell ref="A112:A113"/>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89" zoomScaleNormal="89" zoomScaleSheetLayoutView="89" workbookViewId="0">
      <selection activeCell="D13" sqref="D13"/>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No.:WR-1/RPC/VRL/I-4002/2025/Rfx-5005011120</v>
      </c>
      <c r="B1" s="45"/>
      <c r="C1" s="4"/>
      <c r="D1" s="5" t="s">
        <v>86</v>
      </c>
    </row>
    <row r="2" spans="1:9" ht="18" customHeight="1">
      <c r="A2" s="2"/>
      <c r="B2" s="6"/>
      <c r="C2" s="1"/>
      <c r="D2" s="1"/>
    </row>
    <row r="3" spans="1:9" ht="47.25" customHeight="1">
      <c r="A3" s="578" t="str">
        <f>Cover!$B$2</f>
        <v>"RENOVATION OF ED OFFICE, CONFERENCE HALL &amp; STAFF ROOM ON IST FLOOR OF OFFICE BUILDING AT RHQ NAGPUR"</v>
      </c>
      <c r="B3" s="578"/>
      <c r="C3" s="578"/>
      <c r="D3" s="578"/>
      <c r="E3" s="37"/>
      <c r="F3" s="37"/>
    </row>
    <row r="4" spans="1:9" ht="21.95" customHeight="1">
      <c r="A4" s="579" t="s">
        <v>68</v>
      </c>
      <c r="B4" s="579"/>
      <c r="C4" s="579"/>
      <c r="D4" s="579"/>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607</v>
      </c>
      <c r="E7" s="27"/>
      <c r="F7" s="25"/>
    </row>
    <row r="8" spans="1:9">
      <c r="A8" s="34" t="s">
        <v>82</v>
      </c>
      <c r="B8" s="576" t="str">
        <f>IF('  Sch-1'!C8=0, "", '  Sch-1'!C8)</f>
        <v/>
      </c>
      <c r="C8" s="576"/>
      <c r="D8" s="212" t="s">
        <v>77</v>
      </c>
      <c r="E8" s="49"/>
      <c r="F8" s="27"/>
    </row>
    <row r="9" spans="1:9">
      <c r="A9" s="34" t="s">
        <v>83</v>
      </c>
      <c r="B9" s="576" t="str">
        <f>IF('  Sch-1'!C9=0, "", '  Sch-1'!C9)</f>
        <v/>
      </c>
      <c r="C9" s="576"/>
      <c r="D9" s="212" t="s">
        <v>111</v>
      </c>
      <c r="E9" s="49"/>
      <c r="F9" s="27"/>
    </row>
    <row r="10" spans="1:9">
      <c r="A10" s="35"/>
      <c r="B10" s="576" t="str">
        <f>IF('  Sch-1'!C10=0, "", '  Sch-1'!C10)</f>
        <v/>
      </c>
      <c r="C10" s="576"/>
      <c r="D10" s="212" t="s">
        <v>112</v>
      </c>
      <c r="E10" s="49"/>
      <c r="F10" s="27"/>
    </row>
    <row r="11" spans="1:9">
      <c r="A11" s="35"/>
      <c r="B11" s="576" t="str">
        <f>IF('  Sch-1'!C11=0, "", '  Sch-1'!C11)</f>
        <v/>
      </c>
      <c r="C11" s="576"/>
      <c r="D11" s="212" t="s">
        <v>113</v>
      </c>
      <c r="E11" s="49"/>
      <c r="F11" s="27"/>
      <c r="I11" s="253"/>
    </row>
    <row r="12" spans="1:9" ht="18" customHeight="1">
      <c r="A12" s="38"/>
      <c r="B12" s="38"/>
      <c r="C12" s="38"/>
      <c r="D12" s="47"/>
    </row>
    <row r="13" spans="1:9" ht="21.95" customHeight="1">
      <c r="A13" s="223" t="s">
        <v>66</v>
      </c>
      <c r="B13" s="580" t="s">
        <v>65</v>
      </c>
      <c r="C13" s="580"/>
      <c r="D13" s="224"/>
    </row>
    <row r="14" spans="1:9" ht="39" customHeight="1">
      <c r="A14" s="225"/>
      <c r="B14" s="577"/>
      <c r="C14" s="577"/>
      <c r="D14" s="226"/>
    </row>
    <row r="15" spans="1:9" ht="21.95" customHeight="1">
      <c r="A15" s="225" t="s">
        <v>312</v>
      </c>
      <c r="B15" s="574" t="s">
        <v>328</v>
      </c>
      <c r="C15" s="575"/>
      <c r="D15" s="226">
        <f>'  Sch-1'!G171</f>
        <v>0</v>
      </c>
    </row>
    <row r="16" spans="1:9" ht="69" customHeight="1">
      <c r="A16" s="225" t="s">
        <v>313</v>
      </c>
      <c r="B16" s="574" t="s">
        <v>329</v>
      </c>
      <c r="C16" s="575"/>
      <c r="D16" s="226">
        <f>'  Sch-2'!G73</f>
        <v>0</v>
      </c>
    </row>
    <row r="17" spans="1:6" ht="0.6" customHeight="1">
      <c r="A17" s="225"/>
      <c r="B17" s="577"/>
      <c r="C17" s="577"/>
      <c r="D17" s="226"/>
    </row>
    <row r="18" spans="1:6" ht="31.5" customHeight="1">
      <c r="A18" s="220">
        <v>3</v>
      </c>
      <c r="B18" s="574" t="s">
        <v>335</v>
      </c>
      <c r="C18" s="575"/>
      <c r="D18" s="406">
        <f>'Sch-3'!F101</f>
        <v>0</v>
      </c>
    </row>
    <row r="19" spans="1:6" ht="36.75" customHeight="1">
      <c r="A19" s="220"/>
      <c r="B19" s="573" t="s">
        <v>330</v>
      </c>
      <c r="C19" s="573"/>
      <c r="D19" s="272">
        <f>SUM(D15:D18)</f>
        <v>0</v>
      </c>
    </row>
    <row r="20" spans="1:6" ht="30" customHeight="1">
      <c r="A20" s="51"/>
      <c r="B20" s="52"/>
      <c r="C20" s="52"/>
      <c r="D20" s="53"/>
    </row>
    <row r="21" spans="1:6" ht="30" customHeight="1">
      <c r="A21" s="28" t="s">
        <v>78</v>
      </c>
      <c r="B21" s="85" t="str">
        <f>IF('  Sch-1'!C172=0,"", '  Sch-1'!C172)</f>
        <v/>
      </c>
      <c r="C21" s="29"/>
      <c r="D21" s="208"/>
      <c r="F21" s="30"/>
    </row>
    <row r="22" spans="1:6" ht="30" customHeight="1">
      <c r="A22" s="28" t="s">
        <v>79</v>
      </c>
      <c r="B22" s="85" t="str">
        <f>IF('  Sch-1'!C173=0,"", '  Sch-1'!C173)</f>
        <v/>
      </c>
      <c r="C22" s="29" t="s">
        <v>80</v>
      </c>
      <c r="D22" s="68" t="str">
        <f>IF('  Sch-1'!G172=0,"",'  Sch-1'!G172)</f>
        <v/>
      </c>
      <c r="F22" s="2"/>
    </row>
    <row r="23" spans="1:6" ht="30" customHeight="1">
      <c r="A23" s="3"/>
      <c r="B23" s="207"/>
      <c r="C23" s="29" t="s">
        <v>81</v>
      </c>
      <c r="D23" s="68" t="str">
        <f>IF('  Sch-1'!G173=0,"",'  Sch-1'!G173)</f>
        <v/>
      </c>
      <c r="F23" s="2"/>
    </row>
    <row r="24" spans="1:6" ht="30" customHeight="1">
      <c r="A24" s="3"/>
      <c r="B24" s="6"/>
      <c r="C24" s="29"/>
      <c r="D24" s="3"/>
      <c r="F24" s="30"/>
    </row>
  </sheetData>
  <sheetProtection algorithmName="SHA-512" hashValue="HbR7skYG/bzkq2iB2CaI1N8iYClCbeAI5sLXaTyZmmnVZkM1XKuaODjqQ6LTNVfUIXZ6OLzb8yPX1txP3LLASQ==" saltValue="xA9LpMxDe9CCqlQZjh2rGw=="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zoomScale="85" zoomScaleNormal="85" zoomScaleSheetLayoutView="100" workbookViewId="0">
      <selection activeCell="I12" sqref="I12"/>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12.375" style="31" hidden="1" customWidth="1"/>
    <col min="8" max="8" width="8.125" style="31" customWidth="1"/>
    <col min="9" max="9" width="10" style="31" customWidth="1"/>
    <col min="10" max="16384" width="10" style="31"/>
  </cols>
  <sheetData>
    <row r="1" spans="1:7" ht="18" customHeight="1">
      <c r="A1" s="44" t="str">
        <f>Cover!B3</f>
        <v>Specification No.:WR-1/RPC/VRL/I-4002/2025/Rfx-5005011120</v>
      </c>
      <c r="B1" s="45"/>
      <c r="C1" s="4"/>
      <c r="D1" s="5" t="s">
        <v>107</v>
      </c>
    </row>
    <row r="2" spans="1:7" ht="18" customHeight="1">
      <c r="A2" s="2"/>
      <c r="B2" s="6"/>
      <c r="C2" s="1"/>
      <c r="D2" s="1"/>
    </row>
    <row r="3" spans="1:7" ht="47.25" customHeight="1">
      <c r="A3" s="578" t="str">
        <f>Cover!$B$2</f>
        <v>"RENOVATION OF ED OFFICE, CONFERENCE HALL &amp; STAFF ROOM ON IST FLOOR OF OFFICE BUILDING AT RHQ NAGPUR"</v>
      </c>
      <c r="B3" s="578"/>
      <c r="C3" s="578"/>
      <c r="D3" s="578"/>
      <c r="E3" s="37"/>
      <c r="F3" s="37"/>
    </row>
    <row r="4" spans="1:7" ht="21.95" customHeight="1">
      <c r="A4" s="579" t="s">
        <v>231</v>
      </c>
      <c r="B4" s="579"/>
      <c r="C4" s="579"/>
      <c r="D4" s="579"/>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607</v>
      </c>
      <c r="E7" s="27"/>
      <c r="F7" s="25"/>
    </row>
    <row r="8" spans="1:7">
      <c r="A8" s="34" t="s">
        <v>82</v>
      </c>
      <c r="B8" s="576" t="str">
        <f>IF('  Sch-1'!C8=0, "", '  Sch-1'!C8)</f>
        <v/>
      </c>
      <c r="C8" s="576"/>
      <c r="D8" s="212" t="s">
        <v>77</v>
      </c>
      <c r="E8" s="49"/>
      <c r="F8" s="27"/>
    </row>
    <row r="9" spans="1:7">
      <c r="A9" s="34" t="s">
        <v>83</v>
      </c>
      <c r="B9" s="576" t="str">
        <f>IF('  Sch-1'!C9=0, "", '  Sch-1'!C9)</f>
        <v/>
      </c>
      <c r="C9" s="576"/>
      <c r="D9" s="212" t="s">
        <v>111</v>
      </c>
      <c r="E9" s="49"/>
      <c r="F9" s="27"/>
    </row>
    <row r="10" spans="1:7">
      <c r="A10" s="35"/>
      <c r="B10" s="576" t="str">
        <f>IF('  Sch-1'!C10=0, "", '  Sch-1'!C10)</f>
        <v/>
      </c>
      <c r="C10" s="576"/>
      <c r="D10" s="212" t="s">
        <v>112</v>
      </c>
      <c r="E10" s="49"/>
      <c r="F10" s="27"/>
    </row>
    <row r="11" spans="1:7">
      <c r="A11" s="35"/>
      <c r="B11" s="576" t="str">
        <f>IF('  Sch-1'!C11=0, "", '  Sch-1'!C11)</f>
        <v/>
      </c>
      <c r="C11" s="576"/>
      <c r="D11" s="212" t="s">
        <v>113</v>
      </c>
      <c r="E11" s="49"/>
      <c r="F11" s="27"/>
    </row>
    <row r="12" spans="1:7" ht="18" customHeight="1">
      <c r="A12" s="38"/>
      <c r="B12" s="38"/>
      <c r="C12" s="38"/>
      <c r="D12" s="47"/>
    </row>
    <row r="13" spans="1:7" ht="21.95" customHeight="1">
      <c r="A13" s="39" t="s">
        <v>66</v>
      </c>
      <c r="B13" s="583" t="s">
        <v>65</v>
      </c>
      <c r="C13" s="584"/>
      <c r="D13" s="40" t="s">
        <v>67</v>
      </c>
      <c r="F13" s="31" t="s">
        <v>58</v>
      </c>
      <c r="G13" s="253">
        <f>Discount!L20</f>
        <v>0</v>
      </c>
    </row>
    <row r="14" spans="1:7" ht="14.45" customHeight="1">
      <c r="A14" s="228"/>
      <c r="B14" s="577"/>
      <c r="C14" s="577"/>
      <c r="D14" s="50"/>
      <c r="G14" s="326"/>
    </row>
    <row r="15" spans="1:7" ht="33" customHeight="1">
      <c r="A15" s="261">
        <v>1</v>
      </c>
      <c r="B15" s="574" t="s">
        <v>321</v>
      </c>
      <c r="C15" s="575"/>
      <c r="D15" s="272">
        <f>G15</f>
        <v>0</v>
      </c>
      <c r="F15" s="325">
        <f>'Sch-4'!D15</f>
        <v>0</v>
      </c>
      <c r="G15" s="31">
        <f>F15*(1-$G$13)</f>
        <v>0</v>
      </c>
    </row>
    <row r="16" spans="1:7" ht="33.75" customHeight="1">
      <c r="A16" s="261">
        <v>2</v>
      </c>
      <c r="B16" s="574" t="s">
        <v>336</v>
      </c>
      <c r="C16" s="575"/>
      <c r="D16" s="272">
        <f>G16</f>
        <v>0</v>
      </c>
      <c r="F16" s="31">
        <f>'  Sch-2'!G73</f>
        <v>0</v>
      </c>
      <c r="G16" s="31">
        <f>F16*(1-$G$13)</f>
        <v>0</v>
      </c>
    </row>
    <row r="17" spans="1:7" ht="49.5" hidden="1" customHeight="1">
      <c r="A17" s="261"/>
      <c r="B17" s="574" t="s">
        <v>329</v>
      </c>
      <c r="C17" s="575"/>
      <c r="D17" s="272">
        <f t="shared" ref="D17:D26" si="0">G17</f>
        <v>0</v>
      </c>
    </row>
    <row r="18" spans="1:7" ht="21.95" hidden="1" customHeight="1">
      <c r="A18" s="261"/>
      <c r="B18" s="574"/>
      <c r="C18" s="575"/>
      <c r="D18" s="272">
        <f t="shared" si="0"/>
        <v>0</v>
      </c>
      <c r="F18" s="325"/>
    </row>
    <row r="19" spans="1:7" ht="21.95" hidden="1" customHeight="1">
      <c r="A19" s="261"/>
      <c r="B19" s="574"/>
      <c r="C19" s="575"/>
      <c r="D19" s="272">
        <f t="shared" si="0"/>
        <v>0</v>
      </c>
    </row>
    <row r="20" spans="1:7" ht="48" hidden="1" customHeight="1">
      <c r="A20" s="261"/>
      <c r="B20" s="577"/>
      <c r="C20" s="577"/>
      <c r="D20" s="272">
        <f t="shared" si="0"/>
        <v>0</v>
      </c>
    </row>
    <row r="21" spans="1:7" ht="21.95" hidden="1" customHeight="1">
      <c r="A21" s="261"/>
      <c r="B21" s="574"/>
      <c r="C21" s="575"/>
      <c r="D21" s="272">
        <f t="shared" si="0"/>
        <v>0</v>
      </c>
      <c r="F21" s="325"/>
    </row>
    <row r="22" spans="1:7" ht="21.95" hidden="1" customHeight="1">
      <c r="A22" s="261"/>
      <c r="B22" s="574"/>
      <c r="C22" s="575"/>
      <c r="D22" s="272">
        <f t="shared" si="0"/>
        <v>0</v>
      </c>
    </row>
    <row r="23" spans="1:7" ht="61.5" hidden="1" customHeight="1">
      <c r="A23" s="225"/>
      <c r="B23" s="577"/>
      <c r="C23" s="577"/>
      <c r="D23" s="272">
        <f t="shared" si="0"/>
        <v>0</v>
      </c>
    </row>
    <row r="24" spans="1:7" ht="21.95" hidden="1" customHeight="1">
      <c r="A24" s="225"/>
      <c r="B24" s="574"/>
      <c r="C24" s="575"/>
      <c r="D24" s="272">
        <f t="shared" si="0"/>
        <v>0</v>
      </c>
      <c r="F24" s="325"/>
    </row>
    <row r="25" spans="1:7" ht="21.95" hidden="1" customHeight="1">
      <c r="A25" s="225"/>
      <c r="B25" s="574"/>
      <c r="C25" s="575"/>
      <c r="D25" s="272">
        <f t="shared" si="0"/>
        <v>0</v>
      </c>
    </row>
    <row r="26" spans="1:7" ht="4.9000000000000004" hidden="1" customHeight="1">
      <c r="A26" s="261"/>
      <c r="B26" s="577"/>
      <c r="C26" s="577"/>
      <c r="D26" s="272">
        <f t="shared" si="0"/>
        <v>0</v>
      </c>
    </row>
    <row r="27" spans="1:7" ht="21" customHeight="1">
      <c r="A27" s="261">
        <v>2</v>
      </c>
      <c r="B27" s="574" t="s">
        <v>335</v>
      </c>
      <c r="C27" s="575"/>
      <c r="D27" s="272">
        <f>G27</f>
        <v>0</v>
      </c>
      <c r="F27" s="325">
        <f>'Sch-3'!F101</f>
        <v>0</v>
      </c>
      <c r="G27" s="31">
        <f>F27*(1-$G$13)</f>
        <v>0</v>
      </c>
    </row>
    <row r="28" spans="1:7">
      <c r="A28" s="41"/>
      <c r="B28" s="573" t="s">
        <v>337</v>
      </c>
      <c r="C28" s="573"/>
      <c r="D28" s="272">
        <f>SUM(D15:D27)</f>
        <v>0</v>
      </c>
    </row>
    <row r="29" spans="1:7">
      <c r="A29" s="227"/>
      <c r="B29" s="581" t="s">
        <v>317</v>
      </c>
      <c r="C29" s="582"/>
      <c r="D29" s="273">
        <f>D28</f>
        <v>0</v>
      </c>
    </row>
    <row r="30" spans="1:7" ht="30" customHeight="1">
      <c r="A30" s="51"/>
      <c r="B30" s="52"/>
      <c r="C30" s="52"/>
      <c r="D30" s="53"/>
    </row>
    <row r="31" spans="1:7" ht="30" customHeight="1">
      <c r="A31" s="28" t="s">
        <v>78</v>
      </c>
      <c r="B31" s="85" t="str">
        <f>IF('  Sch-1'!C172=0,"", '  Sch-1'!C172)</f>
        <v/>
      </c>
      <c r="C31" s="29"/>
      <c r="D31" s="208"/>
      <c r="F31" s="30"/>
    </row>
    <row r="32" spans="1:7" ht="30" customHeight="1">
      <c r="A32" s="28" t="s">
        <v>79</v>
      </c>
      <c r="B32" s="85" t="str">
        <f>IF('  Sch-1'!C173=0,"", '  Sch-1'!C173)</f>
        <v/>
      </c>
      <c r="C32" s="29" t="s">
        <v>80</v>
      </c>
      <c r="D32" s="68" t="str">
        <f>IF('  Sch-1'!G172=0,"",'  Sch-1'!G172)</f>
        <v/>
      </c>
      <c r="F32" s="2"/>
    </row>
    <row r="33" spans="1:6" ht="30" customHeight="1">
      <c r="A33" s="3"/>
      <c r="B33" s="207"/>
      <c r="C33" s="29" t="s">
        <v>81</v>
      </c>
      <c r="D33" s="68" t="str">
        <f>IF('  Sch-1'!G173=0,"",'  Sch-1'!G173)</f>
        <v/>
      </c>
      <c r="F33" s="2"/>
    </row>
    <row r="34" spans="1:6" ht="30" customHeight="1">
      <c r="A34" s="3"/>
      <c r="B34" s="6"/>
      <c r="C34" s="29"/>
      <c r="D34" s="3"/>
      <c r="F34" s="30"/>
    </row>
    <row r="35" spans="1:6" ht="30" customHeight="1">
      <c r="A35" s="36"/>
      <c r="B35" s="36"/>
      <c r="C35" s="42"/>
      <c r="E35" s="43"/>
    </row>
  </sheetData>
  <sheetProtection algorithmName="SHA-512" hashValue="w3tLBi/khjc4nRaO5zWLd4+Okf8HhL/82Ts8DvC6H/4DZNYbKN3cRGLk7dxD4X6iUiUs4/NivXMiKs9oysLPcA==" saltValue="6VnuNb6Q2uQGR1XycnMqpg=="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zoomScale="79" zoomScaleNormal="79" zoomScaleSheetLayoutView="100" workbookViewId="0">
      <selection activeCell="G17" sqref="G17"/>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591" t="s">
        <v>27</v>
      </c>
      <c r="B1" s="591"/>
      <c r="C1" s="591"/>
      <c r="D1" s="591"/>
      <c r="E1" s="591"/>
      <c r="F1" s="591"/>
      <c r="G1" s="591"/>
      <c r="H1" s="183"/>
      <c r="I1" s="184"/>
      <c r="J1" s="185"/>
      <c r="K1" s="185"/>
      <c r="L1" s="185"/>
      <c r="M1" s="185"/>
      <c r="N1" s="185"/>
      <c r="O1" s="185"/>
      <c r="P1" s="185"/>
      <c r="Q1" s="185"/>
      <c r="R1" s="185"/>
      <c r="S1" s="185"/>
      <c r="T1" s="185"/>
      <c r="U1" s="185"/>
      <c r="V1" s="185"/>
      <c r="W1" s="185"/>
    </row>
    <row r="2" spans="1:23" ht="18" customHeight="1">
      <c r="A2" s="55" t="str">
        <f>Cover!B3</f>
        <v>Specification No.:WR-1/RPC/VRL/I-4002/2025/Rfx-5005011120</v>
      </c>
      <c r="B2" s="55"/>
      <c r="C2" s="56"/>
      <c r="D2" s="57"/>
      <c r="E2" s="57"/>
      <c r="F2" s="57"/>
      <c r="G2" s="59" t="s">
        <v>26</v>
      </c>
    </row>
    <row r="3" spans="1:23" ht="18" customHeight="1">
      <c r="A3" s="105"/>
      <c r="B3" s="105"/>
      <c r="C3" s="106"/>
      <c r="D3" s="107"/>
      <c r="E3" s="107"/>
      <c r="F3" s="107"/>
      <c r="G3" s="108"/>
    </row>
    <row r="4" spans="1:23" ht="18.95" customHeight="1">
      <c r="A4" s="594" t="s">
        <v>22</v>
      </c>
      <c r="B4" s="594"/>
      <c r="C4" s="594"/>
      <c r="D4" s="594"/>
      <c r="E4" s="594"/>
      <c r="F4" s="594"/>
      <c r="G4" s="594"/>
    </row>
    <row r="5" spans="1:23" ht="21" customHeight="1">
      <c r="A5" s="46" t="s">
        <v>74</v>
      </c>
      <c r="B5" s="27"/>
      <c r="C5" s="25"/>
      <c r="D5" s="100"/>
      <c r="E5" s="100"/>
      <c r="F5" s="100"/>
      <c r="G5" s="100"/>
    </row>
    <row r="6" spans="1:23" ht="21" customHeight="1">
      <c r="A6" s="200" t="s">
        <v>607</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592" t="str">
        <f>Cover!$B$2</f>
        <v>"RENOVATION OF ED OFFICE, CONFERENCE HALL &amp; STAFF ROOM ON IST FLOOR OF OFFICE BUILDING AT RHQ NAGPUR"</v>
      </c>
      <c r="D12" s="592"/>
      <c r="E12" s="592"/>
      <c r="F12" s="592"/>
      <c r="G12" s="592"/>
    </row>
    <row r="13" spans="1:23" ht="21" customHeight="1">
      <c r="A13" s="605" t="s">
        <v>121</v>
      </c>
      <c r="B13" s="605"/>
      <c r="C13" s="605"/>
      <c r="D13" s="605"/>
      <c r="E13" s="605"/>
      <c r="F13" s="605"/>
      <c r="G13" s="605"/>
    </row>
    <row r="14" spans="1:23" ht="21" customHeight="1">
      <c r="A14" s="605" t="s">
        <v>122</v>
      </c>
      <c r="B14" s="605"/>
      <c r="C14" s="605"/>
      <c r="D14" s="605"/>
      <c r="E14" s="605"/>
      <c r="F14" s="605"/>
      <c r="G14" s="605"/>
    </row>
    <row r="15" spans="1:23" ht="21" customHeight="1">
      <c r="A15" s="109" t="s">
        <v>21</v>
      </c>
      <c r="B15" s="215"/>
      <c r="C15" s="216"/>
      <c r="D15" s="65"/>
      <c r="E15" s="214"/>
      <c r="F15" s="214"/>
      <c r="G15" s="214"/>
    </row>
    <row r="16" spans="1:23" ht="45.75" customHeight="1">
      <c r="A16" s="593" t="s">
        <v>24</v>
      </c>
      <c r="B16" s="593"/>
      <c r="C16" s="593"/>
      <c r="D16" s="593"/>
      <c r="E16" s="593"/>
      <c r="F16" s="593"/>
      <c r="G16" s="593"/>
      <c r="J16" s="256" t="s">
        <v>105</v>
      </c>
      <c r="K16" s="257"/>
      <c r="L16" s="257" t="s">
        <v>106</v>
      </c>
      <c r="M16" s="198"/>
      <c r="O16" s="247"/>
    </row>
    <row r="17" spans="1:23" ht="54.75" customHeight="1">
      <c r="B17" s="113">
        <v>1</v>
      </c>
      <c r="C17" s="586" t="s">
        <v>314</v>
      </c>
      <c r="D17" s="587"/>
      <c r="E17" s="587"/>
      <c r="F17" s="588"/>
      <c r="G17" s="193"/>
      <c r="I17" s="194">
        <f>'Sch-4'!D19</f>
        <v>0</v>
      </c>
      <c r="J17" s="254">
        <f>IF(I17=0,0,G17/I17)</f>
        <v>0</v>
      </c>
      <c r="L17" s="196"/>
    </row>
    <row r="18" spans="1:23" ht="54.75" customHeight="1">
      <c r="B18" s="604" t="s">
        <v>234</v>
      </c>
      <c r="C18" s="604"/>
      <c r="D18" s="604"/>
      <c r="E18" s="604"/>
      <c r="F18" s="604"/>
      <c r="G18" s="604"/>
      <c r="I18" s="194"/>
      <c r="J18" s="254"/>
    </row>
    <row r="19" spans="1:23" ht="54" customHeight="1">
      <c r="B19" s="113">
        <v>2</v>
      </c>
      <c r="C19" s="586" t="s">
        <v>315</v>
      </c>
      <c r="D19" s="587"/>
      <c r="E19" s="587"/>
      <c r="F19" s="588"/>
      <c r="G19" s="116"/>
      <c r="I19" s="194"/>
      <c r="J19" s="255">
        <f>G19</f>
        <v>0</v>
      </c>
    </row>
    <row r="20" spans="1:23" s="102" customFormat="1" ht="87.75" customHeight="1">
      <c r="A20" s="101"/>
      <c r="B20" s="595" t="s">
        <v>235</v>
      </c>
      <c r="C20" s="596"/>
      <c r="D20" s="596"/>
      <c r="E20" s="596"/>
      <c r="F20" s="596"/>
      <c r="G20" s="596"/>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597" t="s">
        <v>108</v>
      </c>
      <c r="D21" s="598"/>
      <c r="E21" s="598"/>
      <c r="F21" s="598"/>
      <c r="G21" s="599"/>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00"/>
      <c r="C22" s="601"/>
      <c r="D22" s="601"/>
      <c r="E22" s="601"/>
      <c r="F22" s="601"/>
      <c r="G22" s="602"/>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589" t="s">
        <v>109</v>
      </c>
      <c r="C23" s="590"/>
      <c r="D23" s="590"/>
      <c r="E23" s="590"/>
      <c r="F23" s="590"/>
      <c r="G23" s="590"/>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03" t="s">
        <v>115</v>
      </c>
      <c r="B27" s="603"/>
      <c r="C27" s="603"/>
      <c r="D27" s="603"/>
      <c r="E27" s="603"/>
      <c r="F27" s="603"/>
      <c r="G27" s="603"/>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Sch-1'!C172</f>
        <v/>
      </c>
      <c r="D33" s="86"/>
      <c r="E33" s="79" t="s">
        <v>94</v>
      </c>
      <c r="F33" s="585" t="str">
        <f>'  Sch-1'!G172</f>
        <v/>
      </c>
      <c r="G33" s="585"/>
    </row>
    <row r="34" spans="1:7">
      <c r="A34" s="98" t="s">
        <v>20</v>
      </c>
      <c r="B34" s="98"/>
      <c r="C34" s="87" t="str">
        <f>'  Sch-1'!C173</f>
        <v/>
      </c>
      <c r="D34" s="88"/>
      <c r="E34" s="79" t="s">
        <v>95</v>
      </c>
      <c r="F34" s="585" t="str">
        <f>'  Sch-1'!G173</f>
        <v/>
      </c>
      <c r="G34" s="585"/>
    </row>
    <row r="35" spans="1:7">
      <c r="A35" s="74"/>
      <c r="B35" s="74"/>
      <c r="C35" s="74"/>
      <c r="D35" s="74"/>
      <c r="E35" s="79"/>
      <c r="F35" s="79"/>
      <c r="G35" s="209"/>
    </row>
  </sheetData>
  <sheetProtection algorithmName="SHA-512" hashValue="1D4mu/xWDfOT/KuCi5X1mvVJX6RajZfa6ap0WZdCJBJoUQ8hq3837koUtfcFICmtDol+mg4+XOu4sYk8tD81vw==" saltValue="ccX6/XxFjlCSpCc8uWomrw==" spinCount="100000"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No.:WR-1/RPC/VRL/I-4002/2025/Rfx-5005011120</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21" t="s">
        <v>17</v>
      </c>
      <c r="B3" s="621"/>
      <c r="C3" s="621"/>
      <c r="D3" s="621"/>
      <c r="E3" s="621"/>
      <c r="F3" s="621"/>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22"/>
      <c r="D5" s="623"/>
      <c r="E5" s="623"/>
      <c r="F5" s="623"/>
      <c r="AF5" s="143">
        <v>5</v>
      </c>
      <c r="AG5" s="143" t="s">
        <v>4</v>
      </c>
      <c r="AJ5" s="143">
        <v>5</v>
      </c>
      <c r="AK5" s="142" t="s">
        <v>9</v>
      </c>
    </row>
    <row r="6" spans="1:37">
      <c r="A6" s="77" t="s">
        <v>87</v>
      </c>
      <c r="B6" s="624" t="str">
        <f>'  Sch-1'!C172</f>
        <v/>
      </c>
      <c r="C6" s="624"/>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Regional Procurement Cell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25" t="str">
        <f>Cover!B2</f>
        <v>"RENOVATION OF ED OFFICE, CONFERENCE HALL &amp; STAFF ROOM ON IST FLOOR OF OFFICE BUILDING AT RHQ NAGPUR"</v>
      </c>
      <c r="D15" s="625"/>
      <c r="E15" s="625"/>
      <c r="F15" s="625"/>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06"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"RENOVATION OF ED OFFICE, CONFERENCE HALL &amp; STAFF ROOM ON IST FLOOR OF OFFICE BUILDING AT RHQ NAGPUR" under the above-named package in full conformity with the said Bidding Documents for the sum of Rs. 0 (Rupees          only) or such other sums as may be determined in accordance with the terms and conditions of the Bidding Documents.</v>
      </c>
      <c r="C17" s="606"/>
      <c r="D17" s="606"/>
      <c r="E17" s="606"/>
      <c r="F17" s="606"/>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13" t="s">
        <v>89</v>
      </c>
      <c r="C18" s="613"/>
      <c r="D18" s="613"/>
      <c r="E18" s="613"/>
      <c r="F18" s="613"/>
      <c r="AF18" s="143">
        <v>18</v>
      </c>
      <c r="AG18" s="143" t="s">
        <v>4</v>
      </c>
    </row>
    <row r="19" spans="1:42" s="71" customFormat="1" ht="33" customHeight="1">
      <c r="A19" s="90">
        <v>2</v>
      </c>
      <c r="B19" s="609" t="s">
        <v>90</v>
      </c>
      <c r="C19" s="609"/>
      <c r="D19" s="609"/>
      <c r="E19" s="609"/>
      <c r="F19" s="609"/>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06" t="s">
        <v>91</v>
      </c>
      <c r="C20" s="606"/>
      <c r="D20" s="606"/>
      <c r="E20" s="606"/>
      <c r="F20" s="606"/>
      <c r="AF20" s="143">
        <v>20</v>
      </c>
      <c r="AG20" s="143" t="s">
        <v>4</v>
      </c>
    </row>
    <row r="21" spans="1:42" ht="29.25" customHeight="1">
      <c r="B21" s="612" t="s">
        <v>242</v>
      </c>
      <c r="C21" s="612"/>
      <c r="D21" s="619" t="s">
        <v>331</v>
      </c>
      <c r="E21" s="620"/>
      <c r="F21" s="620"/>
      <c r="AF21" s="143">
        <v>21</v>
      </c>
      <c r="AG21" s="143" t="s">
        <v>1</v>
      </c>
    </row>
    <row r="22" spans="1:42" ht="36" customHeight="1">
      <c r="B22" s="612" t="s">
        <v>243</v>
      </c>
      <c r="C22" s="612"/>
      <c r="D22" s="610" t="s">
        <v>339</v>
      </c>
      <c r="E22" s="611"/>
      <c r="F22" s="611"/>
    </row>
    <row r="23" spans="1:42" ht="39" customHeight="1">
      <c r="B23" s="201" t="s">
        <v>244</v>
      </c>
      <c r="C23" s="82"/>
      <c r="D23" s="618" t="s">
        <v>332</v>
      </c>
      <c r="E23" s="618"/>
      <c r="F23" s="618"/>
    </row>
    <row r="24" spans="1:42" ht="24" customHeight="1">
      <c r="B24" s="612" t="s">
        <v>240</v>
      </c>
      <c r="C24" s="612"/>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06" t="s">
        <v>98</v>
      </c>
      <c r="C27" s="606"/>
      <c r="D27" s="606"/>
      <c r="E27" s="606"/>
      <c r="F27" s="606"/>
      <c r="AF27" s="143">
        <v>28</v>
      </c>
      <c r="AG27" s="143" t="s">
        <v>4</v>
      </c>
    </row>
    <row r="28" spans="1:42" ht="65.25" customHeight="1">
      <c r="A28" s="91">
        <v>2.2999999999999998</v>
      </c>
      <c r="B28" s="606" t="s">
        <v>318</v>
      </c>
      <c r="C28" s="606"/>
      <c r="D28" s="606"/>
      <c r="E28" s="606"/>
      <c r="F28" s="606"/>
      <c r="AF28" s="143">
        <v>29</v>
      </c>
      <c r="AG28" s="143" t="s">
        <v>4</v>
      </c>
    </row>
    <row r="29" spans="1:42" ht="139.5" customHeight="1">
      <c r="A29" s="91">
        <v>2.4</v>
      </c>
      <c r="B29" s="606" t="s">
        <v>99</v>
      </c>
      <c r="C29" s="606"/>
      <c r="D29" s="606"/>
      <c r="E29" s="606"/>
      <c r="F29" s="606"/>
      <c r="AF29" s="143">
        <v>30</v>
      </c>
      <c r="AG29" s="143" t="s">
        <v>4</v>
      </c>
    </row>
    <row r="30" spans="1:42" ht="72" customHeight="1">
      <c r="A30" s="91">
        <v>2.5</v>
      </c>
      <c r="B30" s="606" t="s">
        <v>100</v>
      </c>
      <c r="C30" s="606"/>
      <c r="D30" s="606"/>
      <c r="E30" s="606"/>
      <c r="F30" s="606"/>
      <c r="AF30" s="143">
        <v>31</v>
      </c>
      <c r="AG30" s="143" t="s">
        <v>1</v>
      </c>
    </row>
    <row r="31" spans="1:42" ht="117" customHeight="1">
      <c r="A31" s="89">
        <v>3</v>
      </c>
      <c r="B31" s="606" t="s">
        <v>101</v>
      </c>
      <c r="C31" s="606"/>
      <c r="D31" s="606"/>
      <c r="E31" s="606"/>
      <c r="F31" s="606"/>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08" t="str">
        <f>'  Sch-1'!C172</f>
        <v/>
      </c>
      <c r="C37" s="608"/>
      <c r="D37" s="210"/>
      <c r="E37" s="79" t="s">
        <v>94</v>
      </c>
      <c r="F37" s="87" t="str">
        <f>'  Sch-1'!G172</f>
        <v/>
      </c>
    </row>
    <row r="38" spans="1:42" ht="24.95" customHeight="1">
      <c r="A38" s="98" t="s">
        <v>20</v>
      </c>
      <c r="B38" s="87" t="str">
        <f>'  Sch-1'!C173</f>
        <v/>
      </c>
      <c r="C38" s="88"/>
      <c r="D38" s="210"/>
      <c r="E38" s="79" t="s">
        <v>95</v>
      </c>
      <c r="F38" s="87" t="str">
        <f>'  Sch-1'!G173</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15" t="s">
        <v>35</v>
      </c>
      <c r="B41" s="615"/>
      <c r="C41" s="615"/>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16"/>
      <c r="B42" s="616"/>
      <c r="C42" s="616"/>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07"/>
      <c r="B43" s="607"/>
      <c r="C43" s="607"/>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17" t="s">
        <v>36</v>
      </c>
      <c r="B44" s="617"/>
      <c r="C44" s="617"/>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17" t="s">
        <v>34</v>
      </c>
      <c r="B45" s="617"/>
      <c r="C45" s="617"/>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17" t="s">
        <v>37</v>
      </c>
      <c r="B46" s="617"/>
      <c r="C46" s="617"/>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15" t="s">
        <v>38</v>
      </c>
      <c r="B47" s="615"/>
      <c r="C47" s="615"/>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16"/>
      <c r="B48" s="616"/>
      <c r="C48" s="616"/>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07"/>
      <c r="B49" s="607"/>
      <c r="C49" s="607"/>
      <c r="D49" s="614"/>
      <c r="E49" s="614"/>
      <c r="F49" s="614"/>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algorithmName="SHA-512" hashValue="G8Ww5MkGNUwagBA3l6DwJOl5NK0Wttdy5wSYKrmZ2QbnvCnm2iIrdLe0R6fmNxt5BGcOhLI5gat+QGRkoge5Gw==" saltValue="c/yUa2hefMdJiY5YKyKTBg==" spinCount="100000"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2025-04-07T13:28:23Z</dcterms:modified>
</cp:coreProperties>
</file>